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hidePivotFieldList="1"/>
  <mc:AlternateContent xmlns:mc="http://schemas.openxmlformats.org/markup-compatibility/2006">
    <mc:Choice Requires="x15">
      <x15ac:absPath xmlns:x15ac="http://schemas.microsoft.com/office/spreadsheetml/2010/11/ac" url="C:\Users\catalinj\Desktop\"/>
    </mc:Choice>
  </mc:AlternateContent>
  <xr:revisionPtr revIDLastSave="0" documentId="8_{B6EC4FE4-00BD-4658-9CB0-CF881EDB2C2E}" xr6:coauthVersionLast="47" xr6:coauthVersionMax="47" xr10:uidLastSave="{00000000-0000-0000-0000-000000000000}"/>
  <bookViews>
    <workbookView xWindow="-108" yWindow="-108" windowWidth="23256" windowHeight="12576" tabRatio="951" activeTab="4" xr2:uid="{00000000-000D-0000-FFFF-FFFF00000000}"/>
  </bookViews>
  <sheets>
    <sheet name="INDICE" sheetId="12" r:id="rId1"/>
    <sheet name="ACTIVO NETO" sheetId="30" r:id="rId2"/>
    <sheet name="ESTADO DE INGRESOS Y EGRESOS" sheetId="31" r:id="rId3"/>
    <sheet name="FLUJO DE EFECTIVO" sheetId="32" r:id="rId4"/>
    <sheet name="VARIACION DEL ACTIVO NETO" sheetId="33" r:id="rId5"/>
    <sheet name="Nota 1 a Nota 3.5" sheetId="34" r:id="rId6"/>
    <sheet name="Nota 3.6 a Nota 8" sheetId="35" r:id="rId7"/>
    <sheet name="BG 12.2022" sheetId="29" state="hidden" r:id="rId8"/>
    <sheet name="Clasificación" sheetId="25" state="hidden" r:id="rId9"/>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8" hidden="1">Clasificación!$A$4:$H$57</definedName>
    <definedName name="_Hlk131065745" localSheetId="5">'Nota 1 a Nota 3.5'!$B$78</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8"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8"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8" hidden="1">{#N/A,#N/A,FALSE,"VOL"}</definedName>
    <definedName name="nmm" hidden="1">{#N/A,#N/A,FALSE,"VOL"}</definedName>
    <definedName name="NO" localSheetId="8"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FilterData" localSheetId="8" hidden="1">Clasificación!$A$4:$G$57</definedName>
    <definedName name="Z_7015FC6D_0680_4B00_AA0E_B83DA1D0B666_.wvu.FilterData" localSheetId="8" hidden="1">Clasificación!$A$4:$G$57</definedName>
    <definedName name="Z_B9F63820_5C32_455A_BC9D_0BE84D6B0867_.wvu.FilterData" localSheetId="8" hidden="1">Clasificación!$A$4:$G$57</definedName>
    <definedName name="Z_F3648BCD_1CED_4BBB_AE63_37BDB925883F_.wvu.FilterData" localSheetId="8" hidden="1">Clasificación!$A$4:$G$57</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3" i="25" l="1"/>
  <c r="G54" i="25"/>
  <c r="G55" i="25"/>
  <c r="G56" i="25"/>
  <c r="G57" i="25"/>
  <c r="G28" i="25"/>
  <c r="G33" i="25"/>
  <c r="G44" i="25"/>
  <c r="G19" i="25"/>
  <c r="C11" i="29" l="1"/>
  <c r="C8" i="29" s="1"/>
  <c r="C12" i="29"/>
  <c r="I33" i="25" l="1"/>
  <c r="I35" i="25" s="1"/>
  <c r="C59" i="29" l="1"/>
  <c r="C61" i="29" s="1"/>
  <c r="C56" i="29"/>
  <c r="H56" i="25" l="1"/>
  <c r="H45" i="25"/>
  <c r="G45" i="25"/>
  <c r="G52" i="25" l="1"/>
  <c r="G51" i="25"/>
  <c r="G50" i="25"/>
  <c r="G49" i="25"/>
  <c r="G48" i="25"/>
  <c r="G47" i="25"/>
  <c r="G46" i="25"/>
  <c r="G43" i="25"/>
  <c r="G42" i="25"/>
  <c r="G41" i="25"/>
  <c r="G40" i="25"/>
  <c r="G39" i="25"/>
  <c r="G38" i="25"/>
  <c r="G37" i="25"/>
  <c r="G36" i="25"/>
  <c r="G35" i="25"/>
  <c r="G34" i="25"/>
  <c r="G32" i="25"/>
  <c r="G31" i="25"/>
  <c r="G30" i="25"/>
  <c r="G29" i="25"/>
  <c r="G27" i="25"/>
  <c r="G26" i="25"/>
  <c r="G25" i="25"/>
  <c r="G24" i="25"/>
  <c r="G23" i="25"/>
  <c r="G22" i="25"/>
  <c r="G21" i="25"/>
  <c r="G20" i="25"/>
  <c r="G18" i="25"/>
  <c r="G17" i="25"/>
  <c r="G16" i="25"/>
  <c r="G15" i="25"/>
  <c r="G14" i="25"/>
  <c r="G13" i="25"/>
  <c r="G12" i="25"/>
  <c r="G11" i="25"/>
  <c r="G10" i="25"/>
  <c r="G9" i="25"/>
  <c r="G8" i="25"/>
  <c r="G7" i="25"/>
  <c r="G6" i="25"/>
  <c r="G5" i="25"/>
  <c r="G59" i="25" l="1"/>
  <c r="G61" i="25"/>
  <c r="G60" i="25"/>
  <c r="G65" i="25"/>
  <c r="G64" i="25"/>
  <c r="H57" i="25"/>
  <c r="H55" i="25"/>
  <c r="H54" i="25"/>
  <c r="H53" i="25"/>
  <c r="H52" i="25"/>
  <c r="H51" i="25"/>
  <c r="H50" i="25"/>
  <c r="H49" i="25"/>
  <c r="H48" i="25"/>
  <c r="H47" i="25"/>
  <c r="H46" i="25"/>
  <c r="H44" i="25"/>
  <c r="H43" i="25"/>
  <c r="H42" i="25"/>
  <c r="H41" i="25"/>
  <c r="H40" i="25"/>
  <c r="H39" i="25"/>
  <c r="H38" i="25"/>
  <c r="H37" i="25"/>
  <c r="H36" i="25"/>
  <c r="H35" i="25"/>
  <c r="H34" i="25"/>
  <c r="H33" i="25"/>
  <c r="H32" i="25"/>
  <c r="H31" i="25"/>
  <c r="H30" i="25"/>
  <c r="H29" i="25"/>
  <c r="H28" i="25"/>
  <c r="H27" i="25"/>
  <c r="H26" i="25"/>
  <c r="H25" i="25"/>
  <c r="H24" i="25"/>
  <c r="H23" i="25"/>
  <c r="H22" i="25"/>
  <c r="H21" i="25"/>
  <c r="H20" i="25"/>
  <c r="H19" i="25"/>
  <c r="H18" i="25"/>
  <c r="H17" i="25"/>
  <c r="H16" i="25"/>
  <c r="H15" i="25"/>
  <c r="H14" i="25"/>
  <c r="H13" i="25"/>
  <c r="H12" i="25"/>
  <c r="H11" i="25"/>
  <c r="H10" i="25"/>
  <c r="H9" i="25"/>
  <c r="H8" i="25"/>
  <c r="H7" i="25"/>
  <c r="H6" i="25"/>
  <c r="G62" i="25" l="1"/>
  <c r="G66" i="25"/>
  <c r="H5" i="25" l="1"/>
  <c r="H65" i="25"/>
  <c r="H64" i="25"/>
  <c r="H61" i="25"/>
  <c r="H60" i="25"/>
  <c r="H59" i="25"/>
  <c r="H66" i="25" l="1"/>
  <c r="H62" i="25"/>
</calcChain>
</file>

<file path=xl/sharedStrings.xml><?xml version="1.0" encoding="utf-8"?>
<sst xmlns="http://schemas.openxmlformats.org/spreadsheetml/2006/main" count="634" uniqueCount="295">
  <si>
    <t>Cuenta</t>
  </si>
  <si>
    <t>Moneda</t>
  </si>
  <si>
    <t>ACTIVO</t>
  </si>
  <si>
    <t>PASIVO</t>
  </si>
  <si>
    <t>RESULTADO DEL EJERCICIO</t>
  </si>
  <si>
    <t>PN</t>
  </si>
  <si>
    <t>Clasificacion</t>
  </si>
  <si>
    <t>Para los EEFF</t>
  </si>
  <si>
    <t>TOTAL</t>
  </si>
  <si>
    <t>Presidente</t>
  </si>
  <si>
    <t>RESULTADOS</t>
  </si>
  <si>
    <t>INGRESOS</t>
  </si>
  <si>
    <t>Código Cuenta</t>
  </si>
  <si>
    <t>EGRESOS</t>
  </si>
  <si>
    <t>INGRESO</t>
  </si>
  <si>
    <t>EGRESO</t>
  </si>
  <si>
    <t>Control</t>
  </si>
  <si>
    <t>CUENTAS</t>
  </si>
  <si>
    <t>Contadora</t>
  </si>
  <si>
    <t>NI</t>
  </si>
  <si>
    <t>I</t>
  </si>
  <si>
    <t>***</t>
  </si>
  <si>
    <t>***  I  : Cuenta Imputable</t>
  </si>
  <si>
    <t>***  NI : Cuenta No Imputable</t>
  </si>
  <si>
    <t>TOTAL INGRESOS</t>
  </si>
  <si>
    <t>TOTAL EGRESOS</t>
  </si>
  <si>
    <t>TOTAL ACTIVO BRUTO</t>
  </si>
  <si>
    <t>TOTAL ACTIVO NETO</t>
  </si>
  <si>
    <t>CUOTAS PARTES EN CIRCULACION</t>
  </si>
  <si>
    <t>VALOR CUOTA PARTE AL CIERRE</t>
  </si>
  <si>
    <t>ESTADOS DE INGRESOS Y EGRESOS</t>
  </si>
  <si>
    <t>Actividades Operativas</t>
  </si>
  <si>
    <t>Cambios en activos y pasivos operativos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</si>
  <si>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</si>
  <si>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</si>
  <si>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</si>
  <si>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</si>
  <si>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</si>
  <si>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</si>
  <si>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</si>
  <si>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</si>
  <si>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</si>
  <si>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</si>
  <si>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</si>
  <si>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</si>
  <si>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</si>
  <si>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</si>
  <si>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</si>
  <si>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</si>
  <si>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</si>
  <si>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</si>
  <si>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</si>
  <si>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</si>
  <si>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</si>
  <si>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</si>
  <si>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</si>
  <si>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Mínimo</t>
  </si>
  <si>
    <t>Máximo</t>
  </si>
  <si>
    <t>Quedan exceptuados de los límites de diversificación, los títulos emitidos por los Tesoro Nacionales, Banco Central y otras Entidades Estatales.</t>
  </si>
  <si>
    <t>Políticas de Inversión</t>
  </si>
  <si>
    <t>Diversificación de las Inversiones</t>
  </si>
  <si>
    <t>NOTA 3. CRITERIOS CONTABLES APLICADOS</t>
  </si>
  <si>
    <t>3.1) Bases de Preparación de los Estados Contables</t>
  </si>
  <si>
    <t>NOTA 4. COMPOSICION DE CUENTAS</t>
  </si>
  <si>
    <t>Shirley Vichini</t>
  </si>
  <si>
    <t>Actividades de Financiación</t>
  </si>
  <si>
    <t>2.1) Razón social de la Administradora</t>
  </si>
  <si>
    <t>REF.</t>
  </si>
  <si>
    <t>Índice</t>
  </si>
  <si>
    <t>NOTA 2. INFORMACIÓN SOBRE LA ADMINISTRADORA</t>
  </si>
  <si>
    <t>Inversiones</t>
  </si>
  <si>
    <t>Acreedores por Operaciones</t>
  </si>
  <si>
    <t>Comisiones a pagar a la Administradora</t>
  </si>
  <si>
    <t>Intereses</t>
  </si>
  <si>
    <t>Otros Ingresos</t>
  </si>
  <si>
    <t>Otros Egresos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</si>
  <si>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</si>
  <si>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</si>
  <si>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</si>
  <si>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</si>
  <si>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</si>
  <si>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</si>
  <si>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Políticas de liquidez</t>
  </si>
  <si>
    <t>Políticas de endeudamiento</t>
  </si>
  <si>
    <t>Estado de Ingresos y Egresos</t>
  </si>
  <si>
    <t>Costo Certificado Depósito de Ahorro</t>
  </si>
  <si>
    <t>Activo Neto</t>
  </si>
  <si>
    <t>Variación del Activo Neto</t>
  </si>
  <si>
    <t>Flujos de Efectivo</t>
  </si>
  <si>
    <t>Notas a los Estados Financieros (Nota 1 a Nota 3.5)</t>
  </si>
  <si>
    <t>Activo Neto'!A1</t>
  </si>
  <si>
    <t>Disponibilidades</t>
  </si>
  <si>
    <t>Comisión por Administracion</t>
  </si>
  <si>
    <t>Firmado digitalmente por:</t>
  </si>
  <si>
    <t>Saldo al inicio del período</t>
  </si>
  <si>
    <t>Movimientos del Período</t>
  </si>
  <si>
    <t>Saldo al final del Período</t>
  </si>
  <si>
    <t>Resultado del período</t>
  </si>
  <si>
    <t>Efectivo al comienzo del período</t>
  </si>
  <si>
    <t>Saldo final de efectivo al final del período</t>
  </si>
  <si>
    <t>Bancos</t>
  </si>
  <si>
    <t>CertficadoDepósitodeAhorro</t>
  </si>
  <si>
    <t>Deudas</t>
  </si>
  <si>
    <t>Provisiones</t>
  </si>
  <si>
    <t>PATRIMONIONETO</t>
  </si>
  <si>
    <t>Capital</t>
  </si>
  <si>
    <t>Rendimientos</t>
  </si>
  <si>
    <t>Ingresos</t>
  </si>
  <si>
    <t>Rentas</t>
  </si>
  <si>
    <t>Egresos</t>
  </si>
  <si>
    <t>EgresosVarios</t>
  </si>
  <si>
    <t>HonorariosdeAdministración</t>
  </si>
  <si>
    <t>Rendimientos Abonados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</si>
  <si>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</si>
  <si>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</si>
  <si>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</si>
  <si>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</si>
  <si>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</si>
  <si>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 xml:space="preserve">N° DE PARTICIPES </t>
  </si>
  <si>
    <t>ProvisiónparaGastosVariosaPagar</t>
  </si>
  <si>
    <t>IngresosVarios</t>
  </si>
  <si>
    <t>GS</t>
  </si>
  <si>
    <t>Comisiones por Custodia a Pagar</t>
  </si>
  <si>
    <t>Costo Bonos Públicos</t>
  </si>
  <si>
    <t>Honorarios por Administración a Pagar</t>
  </si>
  <si>
    <t>Rentas Bonos Públicos</t>
  </si>
  <si>
    <t>Rentas Certificado Depósito de Ahorro</t>
  </si>
  <si>
    <t>Ingresos Varios</t>
  </si>
  <si>
    <t>Egresos Varios</t>
  </si>
  <si>
    <t>Honorarios de Administración</t>
  </si>
  <si>
    <t>Gastos de Gestión</t>
  </si>
  <si>
    <t>Gastos Sociedad Depositaria (Gastos Custodia)</t>
  </si>
  <si>
    <t>Política de Reparto de Beneficios</t>
  </si>
  <si>
    <t>Notas a los Estados Financieros (Nota 3.6 a Nota 8)</t>
  </si>
  <si>
    <t>Nota 3.6 a Nota 8</t>
  </si>
  <si>
    <t>Nota 1 a Nota 3.5</t>
  </si>
  <si>
    <t>FONDO MUTUO IAM MONEY MARKET DÓLARES AMERICANOS</t>
  </si>
  <si>
    <t>FONDO MUTUO IAM MONEY MARKET DÓLARES AMERICANOS
Administrado por: Itaú Asset Management Administradora de Fondos Patrimoniales 
de Inversión S.A. (IAM A.F.P.I.S.A.)</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</si>
  <si>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</si>
  <si>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34 E/22  de fecha 20 de septiembre de 2022 y Certificado de Registro N° 100_21092022 de fecha 21 de septiembre de 2022.</t>
  </si>
  <si>
    <t>Catalina Jara</t>
  </si>
  <si>
    <t>CONCEPTO</t>
  </si>
  <si>
    <t>Total</t>
  </si>
  <si>
    <t>FONDO MUTUO IAM MONEY MARKET DOLARES AMERICANOS</t>
  </si>
  <si>
    <t>Bancos Extranjero</t>
  </si>
  <si>
    <t>Cuentas Remuneradas</t>
  </si>
  <si>
    <t>Certificado Depósito de Ahorro</t>
  </si>
  <si>
    <t>Créditos</t>
  </si>
  <si>
    <t>InteresesaCobrar</t>
  </si>
  <si>
    <t>Intereses a cobrar cuentas remuneradas</t>
  </si>
  <si>
    <t>AcreedoresporOperacionesaLiquidar</t>
  </si>
  <si>
    <t>Rescates varios a pagar</t>
  </si>
  <si>
    <t>Provisión rendimientos positivos por anulacion de suscripciones</t>
  </si>
  <si>
    <t>Rentas Bonos Corporativos</t>
  </si>
  <si>
    <t>Intereses Remuneradas</t>
  </si>
  <si>
    <t>Intereses de cuentas Remuneradas</t>
  </si>
  <si>
    <t>Ajuste por redondeo</t>
  </si>
  <si>
    <t>Ajuste por suscripciones anuladas</t>
  </si>
  <si>
    <t>Recupero de Gastos - IAM</t>
  </si>
  <si>
    <t>Costo Bonos Corporativos</t>
  </si>
  <si>
    <t>Gastos Varios</t>
  </si>
  <si>
    <t>Gastos por error operativo</t>
  </si>
  <si>
    <t>Honorarios por Administración IAM</t>
  </si>
  <si>
    <t>Honorarios por Administración Sociedad Depositaria</t>
  </si>
  <si>
    <t>Reporte: Del 01/01/2022 al 31/12/2022</t>
  </si>
  <si>
    <t>BANCOSEXTRANJEROS</t>
  </si>
  <si>
    <t>ResultadosnoAsignados</t>
  </si>
  <si>
    <t>ResultadodelEjercicio</t>
  </si>
  <si>
    <t>INGRESOSPORDIFERENCIASSOPERATIVAS</t>
  </si>
  <si>
    <t>Intereses a cobrar</t>
  </si>
  <si>
    <t>PATRIMONIO NETO</t>
  </si>
  <si>
    <t>El rubro disponibilidades está compuesto por saldos en cuentas bancarias e instrumentos de alta liquidez de contratos pactados de disponibilidad inmediata. A continuación se detalla la composición:</t>
  </si>
  <si>
    <t>Banco Itaú Paraguay Cta Cte Nº 45000123/5</t>
  </si>
  <si>
    <t>Banco Itaú Paraguay S.A. - Cta. Cte. N° 45000123/5 - Cuenta Operativa</t>
  </si>
  <si>
    <t>A continuación se detalla la composición:</t>
  </si>
  <si>
    <t>Comisiones por Administración - IAM A.F.P.I.S.A.</t>
  </si>
  <si>
    <t>Intereses de Cuentas Remuneradas</t>
  </si>
  <si>
    <t>Al 31 de diciembre de 2022, no existen situaciones contingentes, ni reclamos que este en conocimiento de la Sociedad Administradora.</t>
  </si>
  <si>
    <t>Al 31 de diciembre de 2022, no existen otros asuntos relevantes que mencionar.</t>
  </si>
  <si>
    <t>Juan Manuel Fernandez</t>
  </si>
  <si>
    <t>Alfredo Palacios</t>
  </si>
  <si>
    <t>4.3 ) Inversiones</t>
  </si>
  <si>
    <t>4.4 ) Acreedores por Operaciones</t>
  </si>
  <si>
    <t>4.5 ) Comisiones a pagar a la Administradora</t>
  </si>
  <si>
    <t>Intereses a cobrar de cuentas remuneradas</t>
  </si>
  <si>
    <t>(Expresado en Dólares Americanos)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</si>
  <si>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</si>
  <si>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</si>
  <si>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</si>
  <si>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Las informaciones presentadas corresponden al periodo comprendido entre el 21 de septiembre de 2022 y el 31 de diciembre de 2022.</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</si>
  <si>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</si>
  <si>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</si>
  <si>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</si>
  <si>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</si>
  <si>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</si>
  <si>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</si>
  <si>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</si>
  <si>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No aplicable. Al 31 de diciembre de 2022, el Fondo no cuenta con Inversiones.</t>
  </si>
  <si>
    <t>Estados Financieros por el periodo comprendido entre el 21 de septiembre y el 31 de diciembre de 2022</t>
  </si>
  <si>
    <t>4.6 ) Resultados por Intereses</t>
  </si>
  <si>
    <t>4.8 ) Otros Egresos</t>
  </si>
  <si>
    <t>Itau Unibanco S.A - Cuenta Remunerada</t>
  </si>
  <si>
    <t>Banco Itau Corpbanca New York Branch - Cuenta Remunerada</t>
  </si>
  <si>
    <t>Itau Unibanco S.A</t>
  </si>
  <si>
    <t xml:space="preserve">ESTADO DEL ACTIVO NETO </t>
  </si>
  <si>
    <t>POR EL PERIODO COMPRENDIDO ENTRE EL 21 DE SETIEMBRE Y EL 31 DE DICIEMBRE DE 2022.</t>
  </si>
  <si>
    <t>Efectivo y equivalente de efectivo</t>
  </si>
  <si>
    <t>(Nota 4.1)</t>
  </si>
  <si>
    <t>(Nota 4.2)</t>
  </si>
  <si>
    <t>Acreedores por operaciones</t>
  </si>
  <si>
    <t>(Nota 4.4)</t>
  </si>
  <si>
    <t>Comisiones a pagar a la administradora</t>
  </si>
  <si>
    <t>(Nota 4.5)</t>
  </si>
  <si>
    <t xml:space="preserve">   Directora Titular</t>
  </si>
  <si>
    <t>Síndico Titular</t>
  </si>
  <si>
    <r>
      <t xml:space="preserve">Inicialado al solo efecto de su identificación con nuestro dictamen de fecha 31/03/2023
</t>
    </r>
    <r>
      <rPr>
        <b/>
        <sz val="11"/>
        <rFont val="Times New Roman"/>
        <family val="1"/>
      </rPr>
      <t>PricewaterhouseCoopers</t>
    </r>
  </si>
  <si>
    <t xml:space="preserve">Resultados por intereses </t>
  </si>
  <si>
    <t>(Nota 4.6)</t>
  </si>
  <si>
    <t>(Nota 4.7)</t>
  </si>
  <si>
    <t>Comisión por Administración</t>
  </si>
  <si>
    <t>(Nota 3.8)</t>
  </si>
  <si>
    <t>(Nota 4.8)</t>
  </si>
  <si>
    <t>RESULTADO DEL PERIODO</t>
  </si>
  <si>
    <t xml:space="preserve">ESTADO DE FLUJOS DE EFECTIVO </t>
  </si>
  <si>
    <t>POR EL PERIODO COMPRENDIDO ENTRE EL 21 DE SETIEMBRE Y EL 31 DE DICIEMBRE DE 2022</t>
  </si>
  <si>
    <t>Intereses cobrados</t>
  </si>
  <si>
    <t>Pago a proveedores</t>
  </si>
  <si>
    <t>Otros ingresos</t>
  </si>
  <si>
    <t>Flujo neto de efectivo generado por las actividades de financiación</t>
  </si>
  <si>
    <t xml:space="preserve">- </t>
  </si>
  <si>
    <t>AL 31/12/2021</t>
  </si>
  <si>
    <t xml:space="preserve">                                        - </t>
  </si>
  <si>
    <t xml:space="preserve">                                   -     </t>
  </si>
  <si>
    <t xml:space="preserve">                                      - </t>
  </si>
  <si>
    <t>-</t>
  </si>
  <si>
    <t>AL 31/12/2022</t>
  </si>
  <si>
    <t>NOTAS A LOS ESTADOS FINANCIEROS POR EL PERIODO COMPRENDIDO DEL 21 DE SETIEMBRE AL 31 DE DICIEMBRE DE 2022</t>
  </si>
  <si>
    <t>NOTA 1. INFORMACIÓN BÁSICA DE LA EMPRESA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</si>
  <si>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</si>
  <si>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</si>
  <si>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</si>
  <si>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</si>
  <si>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l) Cuotas partes de fondos mutuos o de inversión;</t>
  </si>
  <si>
    <t>Diversificación de las inversiones por emisor y grupo empresarial:</t>
  </si>
  <si>
    <t>Los límites de diversificación por emisor y grupo empresarial son:</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</si>
  <si>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</si>
  <si>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</si>
  <si>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</si>
  <si>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</si>
  <si>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</si>
  <si>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</si>
  <si>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</si>
  <si>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</si>
  <si>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t>Los estados financieros se expresan en dólares americanos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</si>
  <si>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 xml:space="preserve">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2022. </t>
  </si>
  <si>
    <t xml:space="preserve">Títulos de deuda </t>
  </si>
  <si>
    <t>Los instrumentos financieros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</si>
  <si>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Durante el periodo comprendido entre el 21 de setiembre y el 31 de diciembre de 2022 no se han registrados transacciones en moneda diferente a la moneda del fondo. Así mismo, al 31 de diciembre del 2022 no existen saldos de activos y pasivos en moneda distintos al dólar americano.</t>
  </si>
  <si>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</si>
  <si>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</si>
  <si>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A continuación, la información estadística mensual de la posición del Fondo desde su apertura y durante el cuarto trimestre finalizado el 31 de diciembre de 2022:</t>
  </si>
  <si>
    <t>DEL FONDO</t>
  </si>
  <si>
    <t xml:space="preserve">-     </t>
  </si>
  <si>
    <t xml:space="preserve">                          - </t>
  </si>
  <si>
    <t>4.1) Efectivo y equivalentes de efectivo</t>
  </si>
  <si>
    <t>4.2) Intereses a Cobrar</t>
  </si>
  <si>
    <t>Provisión de rendimientos positivos por anulación de suscripciones</t>
  </si>
  <si>
    <t>4.7 ) Otros Ingresos</t>
  </si>
  <si>
    <t>Recupero de Gastos – IAM</t>
  </si>
  <si>
    <t>Gastos varios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</si>
  <si>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</si>
  <si>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Al respecto, dicha disposición incluye como Estructuras Jurídicas Transparentes a los Fondos Patrimoniales de Inversión, creados al amparo de la Ley N°5452/2015, por lo que no se hallan sujeto del impuesto a la renta empresarial (IRE).</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</si>
  <si>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diciembre de 2022.</t>
  </si>
  <si>
    <t xml:space="preserve">c) Títulos emitidos por las Gobernaciones, Municipalidades y otros organismos y entidades del Estado, cuya emisión haya sido registrada en el Registro de Valores que lleva la Comisión Nacional de Valores; </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</si>
  <si>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</si>
  <si>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</si>
  <si>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</si>
  <si>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</si>
  <si>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</si>
  <si>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</si>
  <si>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</si>
  <si>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r>
      <t>a. Ingresos:</t>
    </r>
    <r>
      <rPr>
        <sz val="11"/>
        <color theme="1"/>
        <rFont val="Times New Roman"/>
        <family val="1"/>
      </rPr>
      <t xml:space="preserve"> Los Intereses sobre cuentas remuneradas, títulos y otros valores, así como las primas por diferencia de precios generados durante el periodo son registrados como conforme se devengan.</t>
    </r>
  </si>
  <si>
    <r>
      <t>b. Egresos:</t>
    </r>
    <r>
      <rPr>
        <sz val="11"/>
        <color theme="1"/>
        <rFont val="Times New Roman"/>
        <family val="1"/>
      </rPr>
      <t xml:space="preserve"> Los gastos se reconocen en el estado de resultado de acuerdo al criterio de lo devengado, cuando ha surgido un decremento en los beneficios económicos futuros, relacionados con una disminución en los activos o un incremento en los pasivos.</t>
    </r>
  </si>
  <si>
    <t>1.1   Naturaleza jurídica de las actividades de la sociedad</t>
  </si>
  <si>
    <t>1.2   Autorización de Funcionamiento</t>
  </si>
  <si>
    <t>1.3   Políticas de inversión, diversificación de las inversiones, liquidez, reparto de beneficios y endeudamiento.</t>
  </si>
  <si>
    <r>
      <t xml:space="preserve">i. Límite máximo de inversión por emisor: </t>
    </r>
    <r>
      <rPr>
        <sz val="11"/>
        <color rgb="FF000000"/>
        <rFont val="Times New Roman"/>
        <family val="1"/>
      </rPr>
      <t>15% de los activos del Fondo y del total de patrimonio neto de la entidad emisora; y</t>
    </r>
  </si>
  <si>
    <r>
      <t xml:space="preserve">ii. Límite máximo de inversión por emisor y su grupo empresarial: </t>
    </r>
    <r>
      <rPr>
        <sz val="11"/>
        <color rgb="FF000000"/>
        <rFont val="Times New Roman"/>
        <family val="1"/>
      </rPr>
      <t>30% de los activos del Fondo.</t>
    </r>
  </si>
  <si>
    <r>
      <t xml:space="preserve">Bolsa de Valores y Productos de Asunción S.A.: </t>
    </r>
    <r>
      <rPr>
        <sz val="11"/>
        <color rgb="FF000000"/>
        <rFont val="Times New Roman"/>
        <family val="1"/>
      </rPr>
      <t>Fue Constituida por decreto del poder Ejecutivo N° 38.088 de fecha 20 de marzo de 1978, inscripta en el registro publico de comercio en el Año 1978.</t>
    </r>
  </si>
  <si>
    <r>
      <rPr>
        <b/>
        <sz val="11"/>
        <color rgb="FF000000"/>
        <rFont val="Times New Roman"/>
        <family val="1"/>
      </rPr>
      <t xml:space="preserve">Banco Itaú Paraguay S.A.: </t>
    </r>
    <r>
      <rPr>
        <sz val="11"/>
        <color rgb="FF000000"/>
        <rFont val="Times New Roman"/>
        <family val="1"/>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</si>
  <si>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r>
      <t xml:space="preserve">Itaú Unibanco S.A.: </t>
    </r>
    <r>
      <rPr>
        <sz val="11"/>
        <color rgb="FF000000"/>
        <rFont val="Times New Roman"/>
        <family val="1"/>
      </rPr>
      <t>Registrada en el CNPJ bajo el n. 60.701.190/0001-04, aperturado el 22/08/1944, con sede en Praça Alfredo Egydio de Souza Aranha, n. 100, Torre Olavo Setúbal, São Paulo/SP, CEP 04344-902.</t>
    </r>
  </si>
  <si>
    <r>
      <t xml:space="preserve">Banco Central del Paraguay.: </t>
    </r>
    <r>
      <rPr>
        <sz val="11"/>
        <color rgb="FF000000"/>
        <rFont val="Times New Roman"/>
        <family val="1"/>
      </rPr>
      <t>Regido por la Ley N° 489/95  Orgánica del Banco Central del Paraguay y la Ley 6.104/2018 que modifica y amplia la Ley 489/95.</t>
    </r>
  </si>
  <si>
    <r>
      <rPr>
        <b/>
        <sz val="11"/>
        <color rgb="FF000000"/>
        <rFont val="Times New Roman"/>
        <family val="1"/>
      </rPr>
      <t xml:space="preserve">Títulos Físicos (de ser adquiridos): </t>
    </r>
    <r>
      <rPr>
        <sz val="11"/>
        <color rgb="FF000000"/>
        <rFont val="Times New Roman"/>
        <family val="1"/>
      </rPr>
      <t>Serán custodiados en la bóveda del Banco Itaú Paraguay S.A., de acuerdo a los procedimientos de seguridad y control de la mencionada entidad.</t>
    </r>
  </si>
  <si>
    <r>
      <rPr>
        <b/>
        <sz val="11"/>
        <color rgb="FF000000"/>
        <rFont val="Times New Roman"/>
        <family val="1"/>
      </rPr>
      <t xml:space="preserve">Títulos desmaterializados (de ser adquiridos): </t>
    </r>
    <r>
      <rPr>
        <sz val="11"/>
        <color rgb="FF000000"/>
        <rFont val="Times New Roman"/>
        <family val="1"/>
      </rPr>
      <t>Serán Custodiados por la Bolsa de Valores de Asunción S.A. ("BVASA") bajo la cuenta corriente creada en dicha entidad y en el Banco Central del Paraguay para los bonos soberanos, que es la depositaria electrónica de Valores de la República del Paraguay.</t>
    </r>
  </si>
  <si>
    <t>Flujo neto de efectivo generado en actividades operativas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</si>
</sst>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General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s>
  <fonts count="7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9"/>
      <color theme="1"/>
      <name val="Arial"/>
      <family val="2"/>
    </font>
    <font>
      <b/>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9"/>
      <name val="AriaÑ"/>
    </font>
    <font>
      <sz val="9"/>
      <name val="AriaÑ"/>
    </font>
    <font>
      <sz val="11"/>
      <color rgb="FFFF0000"/>
      <name val="Arial"/>
      <family val="2"/>
    </font>
    <font>
      <sz val="10"/>
      <name val="AriaÑ"/>
    </font>
    <font>
      <sz val="9"/>
      <color rgb="FFFF0000"/>
      <name val="Arial"/>
      <family val="2"/>
    </font>
    <font>
      <b/>
      <sz val="9"/>
      <color rgb="FFFF0000"/>
      <name val="Arial"/>
      <family val="2"/>
    </font>
    <font>
      <sz val="11"/>
      <name val="Times New Roman"/>
      <family val="1"/>
    </font>
    <font>
      <b/>
      <sz val="11"/>
      <name val="Times New Roman"/>
      <family val="1"/>
    </font>
    <font>
      <sz val="11"/>
      <color theme="1"/>
      <name val="Times New Roman"/>
      <family val="1"/>
    </font>
    <font>
      <b/>
      <sz val="11"/>
      <color theme="1"/>
      <name val="Times New Roman"/>
      <family val="1"/>
    </font>
    <font>
      <u/>
      <sz val="11"/>
      <color theme="10"/>
      <name val="Times New Roman"/>
      <family val="1"/>
    </font>
    <font>
      <b/>
      <sz val="11"/>
      <color rgb="FFFFFFFF"/>
      <name val="Times New Roman"/>
      <family val="1"/>
    </font>
    <font>
      <b/>
      <sz val="11"/>
      <color rgb="FF000000"/>
      <name val="Times New Roman"/>
      <family val="1"/>
    </font>
    <font>
      <sz val="11"/>
      <color rgb="FF000000"/>
      <name val="Times New Roman"/>
      <family val="1"/>
    </font>
    <font>
      <b/>
      <i/>
      <sz val="11"/>
      <color theme="1"/>
      <name val="Times New Roman"/>
      <family val="1"/>
    </font>
    <font>
      <i/>
      <sz val="11"/>
      <color theme="1"/>
      <name val="Times New Roman"/>
      <family val="1"/>
    </font>
    <font>
      <b/>
      <u/>
      <sz val="11"/>
      <color rgb="FF000000"/>
      <name val="Times New Roman"/>
      <family val="1"/>
    </font>
    <font>
      <sz val="11"/>
      <color rgb="FFFFFFFF"/>
      <name val="Times New Roman"/>
      <family val="1"/>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92D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ck">
        <color theme="2" tint="-0.499984740745262"/>
      </bottom>
      <diagonal/>
    </border>
    <border>
      <left/>
      <right/>
      <top/>
      <bottom style="double">
        <color auto="1"/>
      </bottom>
      <diagonal/>
    </border>
    <border>
      <left style="medium">
        <color indexed="64"/>
      </left>
      <right style="medium">
        <color rgb="FF000000"/>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bottom style="medium">
        <color indexed="64"/>
      </bottom>
      <diagonal/>
    </border>
    <border>
      <left style="medium">
        <color rgb="FF000000"/>
      </left>
      <right/>
      <top style="medium">
        <color indexed="64"/>
      </top>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s>
  <cellStyleXfs count="948">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9"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5" fillId="0" borderId="0" applyNumberFormat="0" applyFill="0" applyBorder="0" applyAlignment="0" applyProtection="0"/>
    <xf numFmtId="0" fontId="20" fillId="0" borderId="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8"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4" fontId="20" fillId="0" borderId="0" applyFont="0" applyFill="0" applyBorder="0" applyAlignment="0" applyProtection="0"/>
    <xf numFmtId="43" fontId="1" fillId="0" borderId="0" applyFont="0" applyFill="0" applyBorder="0" applyAlignment="0" applyProtection="0"/>
    <xf numFmtId="0" fontId="29"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57" fillId="0" borderId="0"/>
    <xf numFmtId="0" fontId="5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2" fillId="0" borderId="0"/>
    <xf numFmtId="41" fontId="1" fillId="0" borderId="0" applyFont="0" applyFill="0" applyBorder="0" applyAlignment="0" applyProtection="0"/>
    <xf numFmtId="0" fontId="58" fillId="0" borderId="0">
      <alignment vertical="top"/>
    </xf>
    <xf numFmtId="41" fontId="5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50"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2"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0"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9"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73">
    <xf numFmtId="0" fontId="0" fillId="0" borderId="0" xfId="0"/>
    <xf numFmtId="0" fontId="22" fillId="0" borderId="0" xfId="0" applyFont="1"/>
    <xf numFmtId="0" fontId="22" fillId="0" borderId="0" xfId="0" applyFont="1" applyAlignment="1">
      <alignment horizontal="left"/>
    </xf>
    <xf numFmtId="0" fontId="22" fillId="0" borderId="0" xfId="0" applyFont="1" applyAlignment="1">
      <alignment horizontal="center"/>
    </xf>
    <xf numFmtId="0" fontId="23" fillId="34" borderId="10" xfId="0" applyFont="1" applyFill="1" applyBorder="1" applyAlignment="1">
      <alignment horizontal="center"/>
    </xf>
    <xf numFmtId="0" fontId="22" fillId="0" borderId="10" xfId="0" applyFont="1" applyBorder="1" applyAlignment="1">
      <alignment horizontal="center"/>
    </xf>
    <xf numFmtId="0" fontId="23" fillId="34" borderId="13" xfId="0" applyFont="1" applyFill="1" applyBorder="1" applyAlignment="1">
      <alignment horizontal="center"/>
    </xf>
    <xf numFmtId="0" fontId="30" fillId="35" borderId="13" xfId="0" applyFont="1" applyFill="1" applyBorder="1"/>
    <xf numFmtId="0" fontId="30" fillId="35" borderId="14" xfId="0" applyFont="1" applyFill="1" applyBorder="1"/>
    <xf numFmtId="0" fontId="22" fillId="0" borderId="10" xfId="0" applyFont="1" applyBorder="1"/>
    <xf numFmtId="0" fontId="22" fillId="0" borderId="10" xfId="0" applyFont="1" applyBorder="1" applyAlignment="1">
      <alignment horizontal="center" wrapText="1"/>
    </xf>
    <xf numFmtId="14" fontId="23" fillId="34" borderId="10" xfId="0" applyNumberFormat="1" applyFont="1" applyFill="1" applyBorder="1" applyAlignment="1">
      <alignment horizontal="center"/>
    </xf>
    <xf numFmtId="0" fontId="22" fillId="0" borderId="10" xfId="0" applyFont="1" applyBorder="1" applyAlignment="1">
      <alignment horizontal="left"/>
    </xf>
    <xf numFmtId="0" fontId="31" fillId="0" borderId="0" xfId="0" applyFont="1"/>
    <xf numFmtId="0" fontId="32" fillId="0" borderId="0" xfId="0" applyFont="1"/>
    <xf numFmtId="0" fontId="33" fillId="0" borderId="0" xfId="0" applyFont="1"/>
    <xf numFmtId="0" fontId="34" fillId="0" borderId="0" xfId="0" applyFont="1" applyAlignment="1">
      <alignment vertical="center"/>
    </xf>
    <xf numFmtId="0" fontId="35" fillId="0" borderId="0" xfId="0" applyFont="1"/>
    <xf numFmtId="0" fontId="36" fillId="0" borderId="0" xfId="0" applyFont="1" applyAlignment="1">
      <alignment horizontal="center"/>
    </xf>
    <xf numFmtId="0" fontId="37" fillId="0" borderId="0" xfId="0" applyFont="1"/>
    <xf numFmtId="0" fontId="44" fillId="0" borderId="0" xfId="0" applyFont="1"/>
    <xf numFmtId="0" fontId="46" fillId="0" borderId="0" xfId="0" applyFont="1"/>
    <xf numFmtId="0" fontId="37" fillId="36" borderId="0" xfId="0" applyFont="1" applyFill="1"/>
    <xf numFmtId="0" fontId="38" fillId="36" borderId="0" xfId="0" applyFont="1" applyFill="1" applyAlignment="1">
      <alignment horizontal="center"/>
    </xf>
    <xf numFmtId="0" fontId="39" fillId="36" borderId="0" xfId="0" applyFont="1" applyFill="1" applyAlignment="1">
      <alignment horizontal="center"/>
    </xf>
    <xf numFmtId="0" fontId="46" fillId="36" borderId="0" xfId="0" applyFont="1" applyFill="1"/>
    <xf numFmtId="0" fontId="43" fillId="36" borderId="0" xfId="0" applyFont="1" applyFill="1"/>
    <xf numFmtId="0" fontId="40" fillId="36" borderId="0" xfId="0" applyFont="1" applyFill="1"/>
    <xf numFmtId="0" fontId="41" fillId="36" borderId="0" xfId="0" applyFont="1" applyFill="1"/>
    <xf numFmtId="0" fontId="42" fillId="36" borderId="0" xfId="56" applyFont="1" applyFill="1" applyBorder="1" applyAlignment="1">
      <alignment horizontal="center"/>
    </xf>
    <xf numFmtId="0" fontId="20" fillId="36" borderId="0" xfId="0" applyFont="1" applyFill="1" applyAlignment="1">
      <alignment horizontal="center"/>
    </xf>
    <xf numFmtId="0" fontId="47" fillId="36" borderId="0" xfId="0" applyFont="1" applyFill="1" applyAlignment="1">
      <alignment horizontal="center"/>
    </xf>
    <xf numFmtId="0" fontId="32" fillId="37" borderId="0" xfId="0" applyFont="1" applyFill="1"/>
    <xf numFmtId="0" fontId="48" fillId="37" borderId="0" xfId="0" applyFont="1" applyFill="1" applyAlignment="1">
      <alignment vertical="center"/>
    </xf>
    <xf numFmtId="41" fontId="22" fillId="0" borderId="10" xfId="50" applyFont="1" applyFill="1" applyBorder="1" applyAlignment="1">
      <alignment wrapText="1"/>
    </xf>
    <xf numFmtId="41" fontId="22" fillId="0" borderId="0" xfId="0" applyNumberFormat="1" applyFont="1"/>
    <xf numFmtId="41" fontId="22" fillId="0" borderId="10" xfId="50" applyFont="1" applyFill="1" applyBorder="1"/>
    <xf numFmtId="41" fontId="22" fillId="0" borderId="0" xfId="50" applyFont="1" applyFill="1"/>
    <xf numFmtId="0" fontId="51" fillId="36" borderId="0" xfId="0" applyFont="1" applyFill="1"/>
    <xf numFmtId="0" fontId="52" fillId="36" borderId="0" xfId="0" applyFont="1" applyFill="1" applyAlignment="1">
      <alignment horizontal="center"/>
    </xf>
    <xf numFmtId="0" fontId="51" fillId="0" borderId="0" xfId="0" applyFont="1"/>
    <xf numFmtId="0" fontId="53" fillId="36" borderId="0" xfId="0" applyFont="1" applyFill="1"/>
    <xf numFmtId="0" fontId="54" fillId="36" borderId="0" xfId="0" applyFont="1" applyFill="1"/>
    <xf numFmtId="0" fontId="55" fillId="36" borderId="0" xfId="0" applyFont="1" applyFill="1"/>
    <xf numFmtId="0" fontId="56" fillId="36" borderId="0" xfId="56" applyFont="1" applyFill="1" applyBorder="1" applyAlignment="1">
      <alignment horizontal="center"/>
    </xf>
    <xf numFmtId="0" fontId="56" fillId="36" borderId="0" xfId="56" quotePrefix="1" applyFont="1" applyFill="1"/>
    <xf numFmtId="0" fontId="51" fillId="36" borderId="0" xfId="0" applyFont="1" applyFill="1" applyAlignment="1">
      <alignment horizontal="center"/>
    </xf>
    <xf numFmtId="0" fontId="56" fillId="36" borderId="0" xfId="56" quotePrefix="1" applyFont="1" applyFill="1" applyBorder="1" applyAlignment="1">
      <alignment horizontal="center"/>
    </xf>
    <xf numFmtId="0" fontId="61" fillId="0" borderId="0" xfId="700" applyFont="1" applyAlignment="1">
      <alignment horizontal="left" vertical="center"/>
    </xf>
    <xf numFmtId="0" fontId="62" fillId="0" borderId="0" xfId="700" applyFont="1" applyAlignment="1">
      <alignment horizontal="left" vertical="center"/>
    </xf>
    <xf numFmtId="0" fontId="63" fillId="0" borderId="0" xfId="0" applyFont="1"/>
    <xf numFmtId="0" fontId="61" fillId="0" borderId="0" xfId="700" applyFont="1" applyAlignment="1">
      <alignment horizontal="center" vertical="center"/>
    </xf>
    <xf numFmtId="0" fontId="61" fillId="0" borderId="0" xfId="700" applyFont="1" applyAlignment="1">
      <alignment horizontal="left" vertical="center" indent="1"/>
    </xf>
    <xf numFmtId="170" fontId="62" fillId="0" borderId="0" xfId="701" applyNumberFormat="1" applyFont="1" applyAlignment="1">
      <alignment horizontal="right" vertical="center"/>
    </xf>
    <xf numFmtId="170" fontId="61" fillId="0" borderId="0" xfId="701" applyNumberFormat="1" applyFont="1" applyAlignment="1">
      <alignment horizontal="right" vertical="center"/>
    </xf>
    <xf numFmtId="43" fontId="13" fillId="0" borderId="0" xfId="0" applyNumberFormat="1" applyFont="1"/>
    <xf numFmtId="172" fontId="22" fillId="0" borderId="0" xfId="50" applyNumberFormat="1" applyFont="1"/>
    <xf numFmtId="41" fontId="65" fillId="0" borderId="0" xfId="50" applyFont="1" applyFill="1"/>
    <xf numFmtId="0" fontId="65" fillId="0" borderId="0" xfId="0" applyFont="1" applyAlignment="1">
      <alignment horizontal="left"/>
    </xf>
    <xf numFmtId="172" fontId="22" fillId="0" borderId="10" xfId="50" applyNumberFormat="1" applyFont="1" applyFill="1" applyBorder="1"/>
    <xf numFmtId="172" fontId="22" fillId="0" borderId="0" xfId="50" applyNumberFormat="1" applyFont="1" applyFill="1"/>
    <xf numFmtId="0" fontId="66" fillId="0" borderId="0" xfId="0" applyFont="1" applyAlignment="1">
      <alignment horizontal="center"/>
    </xf>
    <xf numFmtId="0" fontId="65" fillId="0" borderId="0" xfId="0" applyFont="1"/>
    <xf numFmtId="0" fontId="64" fillId="0" borderId="17" xfId="0" applyFont="1" applyBorder="1" applyAlignment="1">
      <alignment horizontal="left" vertical="center" indent="1"/>
    </xf>
    <xf numFmtId="166" fontId="64" fillId="0" borderId="17" xfId="0" applyNumberFormat="1" applyFont="1" applyBorder="1" applyAlignment="1">
      <alignment vertical="center"/>
    </xf>
    <xf numFmtId="172" fontId="22" fillId="0" borderId="10" xfId="50" applyNumberFormat="1" applyFont="1" applyFill="1" applyBorder="1" applyAlignment="1">
      <alignment wrapText="1"/>
    </xf>
    <xf numFmtId="170" fontId="61" fillId="0" borderId="0" xfId="701" applyNumberFormat="1" applyFont="1" applyBorder="1" applyAlignment="1">
      <alignment horizontal="right" vertical="center"/>
    </xf>
    <xf numFmtId="172" fontId="66" fillId="0" borderId="0" xfId="50" applyNumberFormat="1" applyFont="1" applyFill="1"/>
    <xf numFmtId="0" fontId="65" fillId="0" borderId="0" xfId="0" applyFont="1" applyAlignment="1">
      <alignment horizontal="center"/>
    </xf>
    <xf numFmtId="0" fontId="23" fillId="0" borderId="0" xfId="0" applyFont="1" applyAlignment="1">
      <alignment horizontal="center"/>
    </xf>
    <xf numFmtId="0" fontId="62" fillId="0" borderId="0" xfId="461" applyFont="1" applyAlignment="1">
      <alignment horizontal="left" vertical="center" indent="1"/>
    </xf>
    <xf numFmtId="0" fontId="61" fillId="0" borderId="0" xfId="461" applyFont="1" applyAlignment="1">
      <alignment horizontal="left" vertical="center" indent="1"/>
    </xf>
    <xf numFmtId="0" fontId="62" fillId="0" borderId="0" xfId="700" applyFont="1" applyAlignment="1">
      <alignment vertical="center"/>
    </xf>
    <xf numFmtId="0" fontId="61" fillId="0" borderId="0" xfId="700" applyFont="1" applyAlignment="1">
      <alignment vertical="center"/>
    </xf>
    <xf numFmtId="172" fontId="22" fillId="0" borderId="0" xfId="0" applyNumberFormat="1" applyFont="1"/>
    <xf numFmtId="0" fontId="69" fillId="36" borderId="0" xfId="0" applyFont="1" applyFill="1" applyAlignment="1">
      <alignment vertical="center"/>
    </xf>
    <xf numFmtId="0" fontId="70" fillId="36" borderId="0" xfId="0" applyFont="1" applyFill="1" applyAlignment="1">
      <alignment horizontal="center" vertical="center"/>
    </xf>
    <xf numFmtId="0" fontId="69" fillId="36" borderId="16" xfId="0" applyFont="1" applyFill="1" applyBorder="1" applyAlignment="1">
      <alignment vertical="center"/>
    </xf>
    <xf numFmtId="0" fontId="70" fillId="36" borderId="16" xfId="0" applyFont="1" applyFill="1" applyBorder="1" applyAlignment="1">
      <alignment horizontal="center" vertical="center"/>
    </xf>
    <xf numFmtId="0" fontId="69" fillId="0" borderId="0" xfId="0" applyFont="1" applyAlignment="1">
      <alignment vertical="center"/>
    </xf>
    <xf numFmtId="0" fontId="71" fillId="0" borderId="0" xfId="56" applyFont="1" applyFill="1" applyAlignment="1">
      <alignment horizontal="center"/>
    </xf>
    <xf numFmtId="0" fontId="69" fillId="0" borderId="0" xfId="0" applyFont="1"/>
    <xf numFmtId="0" fontId="69" fillId="0" borderId="0" xfId="0" applyFont="1" applyAlignment="1">
      <alignment horizontal="left"/>
    </xf>
    <xf numFmtId="0" fontId="70" fillId="0" borderId="0" xfId="0" applyFont="1"/>
    <xf numFmtId="0" fontId="69" fillId="0" borderId="0" xfId="0" applyFont="1" applyAlignment="1">
      <alignment horizontal="left" vertical="center" wrapText="1"/>
    </xf>
    <xf numFmtId="0" fontId="69" fillId="0" borderId="0" xfId="0" applyFont="1" applyAlignment="1">
      <alignment horizontal="center"/>
    </xf>
    <xf numFmtId="0" fontId="70" fillId="0" borderId="0" xfId="0" applyFont="1" applyAlignment="1">
      <alignment horizontal="left" vertical="center"/>
    </xf>
    <xf numFmtId="0" fontId="69" fillId="0" borderId="27" xfId="0" applyFont="1" applyBorder="1" applyAlignment="1">
      <alignment horizontal="left" vertical="center"/>
    </xf>
    <xf numFmtId="0" fontId="69" fillId="0" borderId="28" xfId="0" applyFont="1" applyBorder="1" applyAlignment="1">
      <alignment horizontal="left" vertical="center"/>
    </xf>
    <xf numFmtId="0" fontId="73" fillId="42" borderId="27" xfId="0" applyFont="1" applyFill="1" applyBorder="1" applyAlignment="1">
      <alignment horizontal="left" vertical="center"/>
    </xf>
    <xf numFmtId="0" fontId="73" fillId="42" borderId="28" xfId="0" applyFont="1" applyFill="1" applyBorder="1" applyAlignment="1">
      <alignment horizontal="left" vertical="center"/>
    </xf>
    <xf numFmtId="0" fontId="69" fillId="0" borderId="0" xfId="0" applyFont="1" applyAlignment="1">
      <alignment horizontal="left" vertical="center"/>
    </xf>
    <xf numFmtId="0" fontId="69" fillId="0" borderId="28" xfId="0" applyFont="1" applyBorder="1" applyAlignment="1">
      <alignment horizontal="right" vertical="center"/>
    </xf>
    <xf numFmtId="0" fontId="74" fillId="0" borderId="27" xfId="0" applyFont="1" applyBorder="1" applyAlignment="1">
      <alignment horizontal="left" vertical="center"/>
    </xf>
    <xf numFmtId="0" fontId="74" fillId="0" borderId="28" xfId="0" applyFont="1" applyBorder="1" applyAlignment="1">
      <alignment horizontal="left" vertical="center"/>
    </xf>
    <xf numFmtId="0" fontId="73" fillId="42" borderId="27" xfId="0" applyFont="1" applyFill="1" applyBorder="1" applyAlignment="1">
      <alignment horizontal="left" vertical="center" wrapText="1"/>
    </xf>
    <xf numFmtId="0" fontId="73" fillId="42" borderId="28" xfId="0" applyFont="1" applyFill="1" applyBorder="1" applyAlignment="1">
      <alignment horizontal="left" vertical="center" wrapText="1"/>
    </xf>
    <xf numFmtId="0" fontId="69" fillId="0" borderId="20" xfId="0" applyFont="1" applyBorder="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4" fontId="74" fillId="0" borderId="28" xfId="0" applyNumberFormat="1" applyFont="1" applyBorder="1" applyAlignment="1">
      <alignment horizontal="right" vertical="center"/>
    </xf>
    <xf numFmtId="4" fontId="73" fillId="43" borderId="28" xfId="0" applyNumberFormat="1" applyFont="1" applyFill="1" applyBorder="1" applyAlignment="1">
      <alignment horizontal="right" vertical="center"/>
    </xf>
    <xf numFmtId="0" fontId="73" fillId="0" borderId="0" xfId="0" applyFont="1" applyAlignment="1">
      <alignment horizontal="left" vertical="center"/>
    </xf>
    <xf numFmtId="0" fontId="74" fillId="0" borderId="0" xfId="0" applyFont="1" applyAlignment="1">
      <alignment horizontal="left" vertical="center"/>
    </xf>
    <xf numFmtId="0" fontId="72" fillId="41" borderId="43" xfId="0" applyFont="1" applyFill="1" applyBorder="1" applyAlignment="1">
      <alignment horizontal="left" vertical="center"/>
    </xf>
    <xf numFmtId="9" fontId="74" fillId="0" borderId="28" xfId="0" applyNumberFormat="1" applyFont="1" applyBorder="1" applyAlignment="1">
      <alignment horizontal="left" vertical="center"/>
    </xf>
    <xf numFmtId="9" fontId="74" fillId="0" borderId="42" xfId="0" applyNumberFormat="1" applyFont="1" applyBorder="1" applyAlignment="1">
      <alignment horizontal="left" vertical="center"/>
    </xf>
    <xf numFmtId="0" fontId="75" fillId="0" borderId="0" xfId="0" applyFont="1"/>
    <xf numFmtId="0" fontId="70" fillId="0" borderId="0" xfId="0" applyFont="1" applyAlignment="1">
      <alignment vertical="center"/>
    </xf>
    <xf numFmtId="0" fontId="76" fillId="0" borderId="0" xfId="0" applyFont="1" applyAlignment="1">
      <alignment vertical="center"/>
    </xf>
    <xf numFmtId="0" fontId="72" fillId="41" borderId="22" xfId="0" applyFont="1" applyFill="1" applyBorder="1" applyAlignment="1">
      <alignment horizontal="center" vertical="center" wrapText="1"/>
    </xf>
    <xf numFmtId="0" fontId="72" fillId="41" borderId="28" xfId="0" applyFont="1" applyFill="1" applyBorder="1" applyAlignment="1">
      <alignment horizontal="center" vertical="center" wrapText="1"/>
    </xf>
    <xf numFmtId="0" fontId="77" fillId="43" borderId="26" xfId="0" applyFont="1" applyFill="1" applyBorder="1" applyAlignment="1">
      <alignment horizontal="center" vertical="center" wrapText="1"/>
    </xf>
    <xf numFmtId="0" fontId="73" fillId="43" borderId="42" xfId="0" applyFont="1" applyFill="1" applyBorder="1" applyAlignment="1">
      <alignment horizontal="right" vertical="center"/>
    </xf>
    <xf numFmtId="0" fontId="73" fillId="43" borderId="26" xfId="0" applyFont="1" applyFill="1" applyBorder="1" applyAlignment="1">
      <alignment vertical="center" wrapText="1"/>
    </xf>
    <xf numFmtId="0" fontId="73" fillId="43" borderId="42" xfId="0" applyFont="1" applyFill="1" applyBorder="1" applyAlignment="1">
      <alignment horizontal="right" vertical="center" wrapText="1" indent="1"/>
    </xf>
    <xf numFmtId="0" fontId="73" fillId="43" borderId="28" xfId="0" applyFont="1" applyFill="1" applyBorder="1" applyAlignment="1">
      <alignment vertical="center" wrapText="1"/>
    </xf>
    <xf numFmtId="0" fontId="74" fillId="43" borderId="26" xfId="0" applyFont="1" applyFill="1" applyBorder="1" applyAlignment="1">
      <alignment vertical="center" wrapText="1"/>
    </xf>
    <xf numFmtId="4" fontId="74" fillId="43" borderId="42" xfId="0" applyNumberFormat="1" applyFont="1" applyFill="1" applyBorder="1" applyAlignment="1">
      <alignment horizontal="right" vertical="center" wrapText="1" indent="1"/>
    </xf>
    <xf numFmtId="0" fontId="74" fillId="43" borderId="42" xfId="0" applyFont="1" applyFill="1" applyBorder="1" applyAlignment="1">
      <alignment horizontal="right" vertical="center" wrapText="1" indent="1"/>
    </xf>
    <xf numFmtId="0" fontId="74" fillId="43" borderId="40" xfId="0" applyFont="1" applyFill="1" applyBorder="1" applyAlignment="1">
      <alignment horizontal="right" vertical="center" wrapText="1" indent="1"/>
    </xf>
    <xf numFmtId="0" fontId="72" fillId="41" borderId="25" xfId="0" applyFont="1" applyFill="1" applyBorder="1" applyAlignment="1">
      <alignment horizontal="center" vertical="center" wrapText="1"/>
    </xf>
    <xf numFmtId="0" fontId="73" fillId="42" borderId="26" xfId="0" applyFont="1" applyFill="1" applyBorder="1" applyAlignment="1">
      <alignment vertical="center" wrapText="1"/>
    </xf>
    <xf numFmtId="0" fontId="73" fillId="42" borderId="42" xfId="0" applyFont="1" applyFill="1" applyBorder="1" applyAlignment="1">
      <alignment horizontal="right" vertical="center" indent="1"/>
    </xf>
    <xf numFmtId="0" fontId="73" fillId="42" borderId="42" xfId="0" applyFont="1" applyFill="1" applyBorder="1" applyAlignment="1">
      <alignment horizontal="left" vertical="center" indent="1"/>
    </xf>
    <xf numFmtId="4" fontId="73" fillId="42" borderId="31" xfId="0" applyNumberFormat="1" applyFont="1" applyFill="1" applyBorder="1" applyAlignment="1">
      <alignment horizontal="right" vertical="center" wrapText="1"/>
    </xf>
    <xf numFmtId="0" fontId="69" fillId="0" borderId="0" xfId="0" applyFont="1" applyAlignment="1">
      <alignment vertical="center" wrapText="1"/>
    </xf>
    <xf numFmtId="0" fontId="70" fillId="0" borderId="0" xfId="0" applyFont="1" applyAlignment="1">
      <alignment vertical="center" wrapText="1"/>
    </xf>
    <xf numFmtId="0" fontId="69" fillId="0" borderId="0" xfId="0" applyFont="1" applyAlignment="1">
      <alignment wrapText="1"/>
    </xf>
    <xf numFmtId="0" fontId="78" fillId="41" borderId="19" xfId="0" applyFont="1" applyFill="1" applyBorder="1" applyAlignment="1">
      <alignment vertical="center"/>
    </xf>
    <xf numFmtId="0" fontId="78" fillId="41" borderId="20" xfId="0" applyFont="1" applyFill="1" applyBorder="1" applyAlignment="1">
      <alignment vertical="center"/>
    </xf>
    <xf numFmtId="14" fontId="72" fillId="41" borderId="36" xfId="0" applyNumberFormat="1" applyFont="1" applyFill="1" applyBorder="1" applyAlignment="1">
      <alignment horizontal="center" vertical="center" wrapText="1"/>
    </xf>
    <xf numFmtId="0" fontId="73" fillId="42" borderId="25" xfId="0" applyFont="1" applyFill="1" applyBorder="1" applyAlignment="1">
      <alignment horizontal="right" vertical="center"/>
    </xf>
    <xf numFmtId="0" fontId="77" fillId="42" borderId="23" xfId="0" applyFont="1" applyFill="1" applyBorder="1" applyAlignment="1">
      <alignment vertical="center" wrapText="1"/>
    </xf>
    <xf numFmtId="0" fontId="74" fillId="42" borderId="0" xfId="0" applyFont="1" applyFill="1" applyAlignment="1">
      <alignment vertical="center" wrapText="1"/>
    </xf>
    <xf numFmtId="0" fontId="74" fillId="42" borderId="24" xfId="0" applyFont="1" applyFill="1" applyBorder="1" applyAlignment="1">
      <alignment horizontal="right" vertical="center"/>
    </xf>
    <xf numFmtId="0" fontId="74" fillId="42" borderId="23" xfId="0" applyFont="1" applyFill="1" applyBorder="1" applyAlignment="1">
      <alignment vertical="center" wrapText="1"/>
    </xf>
    <xf numFmtId="0" fontId="74" fillId="42" borderId="25" xfId="0" applyFont="1" applyFill="1" applyBorder="1" applyAlignment="1">
      <alignment horizontal="right" vertical="center"/>
    </xf>
    <xf numFmtId="0" fontId="73" fillId="42" borderId="0" xfId="0" applyFont="1" applyFill="1" applyAlignment="1">
      <alignment vertical="center" wrapText="1"/>
    </xf>
    <xf numFmtId="4" fontId="74" fillId="42" borderId="24" xfId="0" applyNumberFormat="1" applyFont="1" applyFill="1" applyBorder="1" applyAlignment="1">
      <alignment horizontal="right" vertical="center"/>
    </xf>
    <xf numFmtId="0" fontId="74" fillId="42" borderId="23" xfId="0" applyFont="1" applyFill="1" applyBorder="1" applyAlignment="1">
      <alignment vertical="center"/>
    </xf>
    <xf numFmtId="4" fontId="74" fillId="42" borderId="26" xfId="0" applyNumberFormat="1" applyFont="1" applyFill="1" applyBorder="1" applyAlignment="1">
      <alignment horizontal="right" vertical="center"/>
    </xf>
    <xf numFmtId="4" fontId="73" fillId="42" borderId="25" xfId="0" applyNumberFormat="1" applyFont="1" applyFill="1" applyBorder="1" applyAlignment="1">
      <alignment horizontal="right" vertical="center"/>
    </xf>
    <xf numFmtId="0" fontId="73" fillId="42" borderId="23" xfId="0" applyFont="1" applyFill="1" applyBorder="1" applyAlignment="1">
      <alignment vertical="center" wrapText="1"/>
    </xf>
    <xf numFmtId="0" fontId="73" fillId="42" borderId="26" xfId="0" applyFont="1" applyFill="1" applyBorder="1" applyAlignment="1">
      <alignment horizontal="right" vertical="center"/>
    </xf>
    <xf numFmtId="0" fontId="73" fillId="42" borderId="27" xfId="0" applyFont="1" applyFill="1" applyBorder="1" applyAlignment="1">
      <alignment vertical="center" wrapText="1"/>
    </xf>
    <xf numFmtId="0" fontId="73" fillId="42" borderId="32" xfId="0" applyFont="1" applyFill="1" applyBorder="1" applyAlignment="1">
      <alignment vertical="center" wrapText="1"/>
    </xf>
    <xf numFmtId="4" fontId="73" fillId="42" borderId="29" xfId="0" applyNumberFormat="1" applyFont="1" applyFill="1" applyBorder="1" applyAlignment="1">
      <alignment horizontal="right" vertical="center"/>
    </xf>
    <xf numFmtId="0" fontId="69" fillId="42" borderId="0" xfId="0" applyFont="1" applyFill="1" applyAlignment="1">
      <alignment vertical="center"/>
    </xf>
    <xf numFmtId="0" fontId="69" fillId="42" borderId="38" xfId="0" applyFont="1" applyFill="1" applyBorder="1" applyAlignment="1">
      <alignment vertical="center"/>
    </xf>
    <xf numFmtId="0" fontId="69" fillId="41" borderId="0" xfId="0" applyFont="1" applyFill="1" applyAlignment="1">
      <alignment vertical="center"/>
    </xf>
    <xf numFmtId="0" fontId="75" fillId="0" borderId="0" xfId="0" applyFont="1" applyAlignment="1">
      <alignment vertical="center"/>
    </xf>
    <xf numFmtId="169" fontId="68" fillId="33" borderId="0" xfId="43" applyFont="1" applyFill="1" applyAlignment="1">
      <alignment vertical="center"/>
    </xf>
    <xf numFmtId="0" fontId="72" fillId="41" borderId="19" xfId="0" applyFont="1" applyFill="1" applyBorder="1" applyAlignment="1">
      <alignment horizontal="center" vertical="center"/>
    </xf>
    <xf numFmtId="0" fontId="72" fillId="42" borderId="23" xfId="0" applyFont="1" applyFill="1" applyBorder="1" applyAlignment="1">
      <alignment horizontal="center" vertical="center"/>
    </xf>
    <xf numFmtId="0" fontId="72" fillId="42" borderId="24" xfId="0" applyFont="1" applyFill="1" applyBorder="1" applyAlignment="1">
      <alignment horizontal="center" vertical="center" wrapText="1"/>
    </xf>
    <xf numFmtId="0" fontId="73" fillId="42" borderId="0" xfId="0" applyFont="1" applyFill="1" applyAlignment="1">
      <alignment horizontal="center" vertical="center"/>
    </xf>
    <xf numFmtId="0" fontId="74" fillId="42" borderId="24" xfId="0" applyFont="1" applyFill="1" applyBorder="1" applyAlignment="1">
      <alignment vertical="center"/>
    </xf>
    <xf numFmtId="0" fontId="73" fillId="42" borderId="37" xfId="0" applyFont="1" applyFill="1" applyBorder="1" applyAlignment="1">
      <alignment vertical="center"/>
    </xf>
    <xf numFmtId="4" fontId="73" fillId="42" borderId="39" xfId="0" applyNumberFormat="1" applyFont="1" applyFill="1" applyBorder="1" applyAlignment="1">
      <alignment horizontal="right" vertical="center"/>
    </xf>
    <xf numFmtId="0" fontId="72" fillId="41" borderId="23" xfId="0" applyFont="1" applyFill="1" applyBorder="1" applyAlignment="1">
      <alignment horizontal="center" vertical="center"/>
    </xf>
    <xf numFmtId="0" fontId="72" fillId="41" borderId="24" xfId="0" applyFont="1" applyFill="1" applyBorder="1" applyAlignment="1">
      <alignment horizontal="center" vertical="center"/>
    </xf>
    <xf numFmtId="0" fontId="73" fillId="42" borderId="38" xfId="0" applyFont="1" applyFill="1" applyBorder="1" applyAlignment="1">
      <alignment vertical="center"/>
    </xf>
    <xf numFmtId="0" fontId="73" fillId="42" borderId="27" xfId="0" applyFont="1" applyFill="1" applyBorder="1" applyAlignment="1">
      <alignment vertical="center"/>
    </xf>
    <xf numFmtId="0" fontId="73" fillId="42" borderId="32" xfId="0" applyFont="1" applyFill="1" applyBorder="1" applyAlignment="1">
      <alignment vertical="center"/>
    </xf>
    <xf numFmtId="0" fontId="69" fillId="42" borderId="32" xfId="0" applyFont="1" applyFill="1" applyBorder="1" applyAlignment="1">
      <alignment vertical="center"/>
    </xf>
    <xf numFmtId="0" fontId="69" fillId="36" borderId="0" xfId="0" applyFont="1" applyFill="1"/>
    <xf numFmtId="0" fontId="70" fillId="36" borderId="0" xfId="0" applyFont="1" applyFill="1" applyAlignment="1">
      <alignment horizontal="center"/>
    </xf>
    <xf numFmtId="0" fontId="69" fillId="36" borderId="16" xfId="0" applyFont="1" applyFill="1" applyBorder="1"/>
    <xf numFmtId="0" fontId="70" fillId="36" borderId="16" xfId="0" applyFont="1" applyFill="1" applyBorder="1" applyAlignment="1">
      <alignment horizontal="center"/>
    </xf>
    <xf numFmtId="0" fontId="74" fillId="42" borderId="23" xfId="0" applyFont="1" applyFill="1" applyBorder="1" applyAlignment="1">
      <alignment horizontal="left" vertical="center" indent="1"/>
    </xf>
    <xf numFmtId="0" fontId="74" fillId="42" borderId="0" xfId="0" applyFont="1" applyFill="1" applyAlignment="1">
      <alignment horizontal="left" vertical="center" indent="1"/>
    </xf>
    <xf numFmtId="0" fontId="73" fillId="42" borderId="0" xfId="0" applyFont="1" applyFill="1" applyAlignment="1">
      <alignment vertical="center"/>
    </xf>
    <xf numFmtId="0" fontId="73" fillId="42" borderId="23" xfId="0" applyFont="1" applyFill="1" applyBorder="1" applyAlignment="1">
      <alignment horizontal="left" vertical="center" indent="1"/>
    </xf>
    <xf numFmtId="0" fontId="73" fillId="42" borderId="0" xfId="0" applyFont="1" applyFill="1" applyAlignment="1">
      <alignment horizontal="left" vertical="center" indent="1"/>
    </xf>
    <xf numFmtId="0" fontId="73" fillId="42" borderId="27" xfId="0" applyFont="1" applyFill="1" applyBorder="1" applyAlignment="1">
      <alignment horizontal="left" vertical="center" indent="1"/>
    </xf>
    <xf numFmtId="0" fontId="73" fillId="42" borderId="32" xfId="0" applyFont="1" applyFill="1" applyBorder="1" applyAlignment="1">
      <alignment horizontal="left" vertical="center" indent="1"/>
    </xf>
    <xf numFmtId="0" fontId="70" fillId="36" borderId="0" xfId="0" applyFont="1" applyFill="1" applyAlignment="1">
      <alignment horizontal="right" vertical="center"/>
    </xf>
    <xf numFmtId="0" fontId="70" fillId="36" borderId="16" xfId="0" applyFont="1" applyFill="1" applyBorder="1" applyAlignment="1">
      <alignment horizontal="right" vertical="center"/>
    </xf>
    <xf numFmtId="0" fontId="69" fillId="0" borderId="0" xfId="0" applyFont="1" applyAlignment="1">
      <alignment horizontal="right" vertical="center"/>
    </xf>
    <xf numFmtId="0" fontId="69" fillId="0" borderId="0" xfId="0" applyFont="1" applyAlignment="1">
      <alignment horizontal="right"/>
    </xf>
    <xf numFmtId="14" fontId="72" fillId="41" borderId="43" xfId="0" applyNumberFormat="1" applyFont="1" applyFill="1" applyBorder="1" applyAlignment="1">
      <alignment horizontal="right" vertical="center" wrapText="1"/>
    </xf>
    <xf numFmtId="0" fontId="73" fillId="42" borderId="28" xfId="0" applyFont="1" applyFill="1" applyBorder="1" applyAlignment="1">
      <alignment horizontal="right" vertical="center"/>
    </xf>
    <xf numFmtId="0" fontId="69" fillId="0" borderId="0" xfId="0" applyFont="1" applyAlignment="1">
      <alignment horizontal="right" vertical="center" wrapText="1"/>
    </xf>
    <xf numFmtId="4" fontId="73" fillId="42" borderId="28" xfId="0" applyNumberFormat="1" applyFont="1" applyFill="1" applyBorder="1" applyAlignment="1">
      <alignment horizontal="right" vertical="center"/>
    </xf>
    <xf numFmtId="0" fontId="74" fillId="0" borderId="28" xfId="0" applyFont="1" applyBorder="1" applyAlignment="1">
      <alignment horizontal="right" vertical="center"/>
    </xf>
    <xf numFmtId="0" fontId="69" fillId="0" borderId="20" xfId="0" applyFont="1" applyBorder="1" applyAlignment="1">
      <alignment horizontal="right" vertical="center" wrapText="1"/>
    </xf>
    <xf numFmtId="0" fontId="70" fillId="0" borderId="0" xfId="0" applyFont="1" applyAlignment="1">
      <alignment horizontal="right" vertical="center" wrapText="1"/>
    </xf>
    <xf numFmtId="0" fontId="45" fillId="40" borderId="0" xfId="0" applyFont="1" applyFill="1" applyAlignment="1">
      <alignment horizontal="center"/>
    </xf>
    <xf numFmtId="0" fontId="45" fillId="0" borderId="0" xfId="0" applyFont="1" applyAlignment="1">
      <alignment horizontal="center"/>
    </xf>
    <xf numFmtId="0" fontId="48" fillId="37" borderId="0" xfId="0" applyFont="1" applyFill="1" applyAlignment="1">
      <alignment horizontal="center" vertical="center" wrapText="1"/>
    </xf>
    <xf numFmtId="0" fontId="72" fillId="41" borderId="19" xfId="0" applyFont="1" applyFill="1" applyBorder="1" applyAlignment="1">
      <alignment horizontal="center" vertical="center"/>
    </xf>
    <xf numFmtId="0" fontId="72" fillId="41" borderId="20" xfId="0" applyFont="1" applyFill="1" applyBorder="1" applyAlignment="1">
      <alignment horizontal="center" vertical="center"/>
    </xf>
    <xf numFmtId="0" fontId="72" fillId="41" borderId="21" xfId="0" applyFont="1" applyFill="1" applyBorder="1" applyAlignment="1">
      <alignment horizontal="center" vertical="center"/>
    </xf>
    <xf numFmtId="14" fontId="72" fillId="41" borderId="33" xfId="0" applyNumberFormat="1" applyFont="1" applyFill="1" applyBorder="1" applyAlignment="1">
      <alignment horizontal="center" vertical="center" wrapText="1"/>
    </xf>
    <xf numFmtId="14" fontId="72" fillId="41" borderId="22" xfId="0" applyNumberFormat="1" applyFont="1" applyFill="1" applyBorder="1" applyAlignment="1">
      <alignment horizontal="center" vertical="center" wrapText="1"/>
    </xf>
    <xf numFmtId="0" fontId="74" fillId="42" borderId="23" xfId="0" applyFont="1" applyFill="1" applyBorder="1" applyAlignment="1">
      <alignment horizontal="right" vertical="center" indent="1"/>
    </xf>
    <xf numFmtId="0" fontId="74" fillId="42" borderId="25" xfId="0" applyFont="1" applyFill="1" applyBorder="1" applyAlignment="1">
      <alignment horizontal="right" vertical="center" indent="1"/>
    </xf>
    <xf numFmtId="4" fontId="74" fillId="42" borderId="23" xfId="0" applyNumberFormat="1" applyFont="1" applyFill="1" applyBorder="1" applyAlignment="1">
      <alignment horizontal="right" vertical="center" indent="1"/>
    </xf>
    <xf numFmtId="4" fontId="74" fillId="42" borderId="25" xfId="0" applyNumberFormat="1" applyFont="1" applyFill="1" applyBorder="1" applyAlignment="1">
      <alignment horizontal="right" vertical="center" indent="1"/>
    </xf>
    <xf numFmtId="0" fontId="73" fillId="42" borderId="23" xfId="0" applyFont="1" applyFill="1" applyBorder="1" applyAlignment="1">
      <alignment horizontal="right" vertical="center" indent="1"/>
    </xf>
    <xf numFmtId="0" fontId="73" fillId="42" borderId="25" xfId="0" applyFont="1" applyFill="1" applyBorder="1" applyAlignment="1">
      <alignment horizontal="right" vertical="center" indent="1"/>
    </xf>
    <xf numFmtId="4" fontId="74" fillId="42" borderId="27" xfId="0" applyNumberFormat="1" applyFont="1" applyFill="1" applyBorder="1" applyAlignment="1">
      <alignment horizontal="right" vertical="center" indent="1"/>
    </xf>
    <xf numFmtId="4" fontId="74" fillId="42" borderId="28" xfId="0" applyNumberFormat="1" applyFont="1" applyFill="1" applyBorder="1" applyAlignment="1">
      <alignment horizontal="right" vertical="center" indent="1"/>
    </xf>
    <xf numFmtId="0" fontId="74" fillId="42" borderId="19" xfId="0" applyFont="1" applyFill="1" applyBorder="1" applyAlignment="1">
      <alignment horizontal="right" vertical="center" indent="1"/>
    </xf>
    <xf numFmtId="0" fontId="74" fillId="42" borderId="22" xfId="0" applyFont="1" applyFill="1" applyBorder="1" applyAlignment="1">
      <alignment horizontal="right" vertical="center" indent="1"/>
    </xf>
    <xf numFmtId="4" fontId="73" fillId="42" borderId="23" xfId="0" applyNumberFormat="1" applyFont="1" applyFill="1" applyBorder="1" applyAlignment="1">
      <alignment horizontal="right" vertical="center" indent="1"/>
    </xf>
    <xf numFmtId="4" fontId="73" fillId="42" borderId="25" xfId="0" applyNumberFormat="1" applyFont="1" applyFill="1" applyBorder="1" applyAlignment="1">
      <alignment horizontal="right" vertical="center" indent="1"/>
    </xf>
    <xf numFmtId="0" fontId="67" fillId="0" borderId="11" xfId="45" applyFont="1" applyBorder="1" applyAlignment="1">
      <alignment horizontal="center" vertical="center" wrapText="1"/>
    </xf>
    <xf numFmtId="0" fontId="67" fillId="0" borderId="15" xfId="45" applyFont="1" applyBorder="1" applyAlignment="1">
      <alignment horizontal="center" vertical="center" wrapText="1"/>
    </xf>
    <xf numFmtId="0" fontId="67" fillId="0" borderId="12" xfId="45" applyFont="1" applyBorder="1" applyAlignment="1">
      <alignment horizontal="center" vertical="center" wrapText="1"/>
    </xf>
    <xf numFmtId="4" fontId="73" fillId="42" borderId="30" xfId="0" applyNumberFormat="1" applyFont="1" applyFill="1" applyBorder="1" applyAlignment="1">
      <alignment horizontal="right" vertical="center" indent="1"/>
    </xf>
    <xf numFmtId="4" fontId="73" fillId="42" borderId="31" xfId="0" applyNumberFormat="1" applyFont="1" applyFill="1" applyBorder="1" applyAlignment="1">
      <alignment horizontal="right" vertical="center" indent="1"/>
    </xf>
    <xf numFmtId="4" fontId="73" fillId="42" borderId="34" xfId="0" applyNumberFormat="1" applyFont="1" applyFill="1" applyBorder="1" applyAlignment="1">
      <alignment horizontal="right" vertical="center" indent="1"/>
    </xf>
    <xf numFmtId="4" fontId="73" fillId="42" borderId="35" xfId="0" applyNumberFormat="1" applyFont="1" applyFill="1" applyBorder="1" applyAlignment="1">
      <alignment horizontal="right" vertical="center" indent="1"/>
    </xf>
    <xf numFmtId="0" fontId="73" fillId="42" borderId="34" xfId="0" applyFont="1" applyFill="1" applyBorder="1" applyAlignment="1">
      <alignment horizontal="right" vertical="center" indent="1"/>
    </xf>
    <xf numFmtId="0" fontId="73" fillId="42" borderId="35" xfId="0" applyFont="1" applyFill="1" applyBorder="1" applyAlignment="1">
      <alignment horizontal="right" vertical="center" indent="1"/>
    </xf>
    <xf numFmtId="0" fontId="74" fillId="42" borderId="27" xfId="0" applyFont="1" applyFill="1" applyBorder="1" applyAlignment="1">
      <alignment horizontal="right" vertical="center" indent="1"/>
    </xf>
    <xf numFmtId="0" fontId="74" fillId="42" borderId="28" xfId="0" applyFont="1" applyFill="1" applyBorder="1" applyAlignment="1">
      <alignment horizontal="right" vertical="center" indent="1"/>
    </xf>
    <xf numFmtId="0" fontId="69" fillId="42" borderId="19" xfId="0" applyFont="1" applyFill="1" applyBorder="1" applyAlignment="1">
      <alignment vertical="top" wrapText="1"/>
    </xf>
    <xf numFmtId="0" fontId="69" fillId="42" borderId="22" xfId="0" applyFont="1" applyFill="1" applyBorder="1" applyAlignment="1">
      <alignment vertical="top" wrapText="1"/>
    </xf>
    <xf numFmtId="0" fontId="73" fillId="42" borderId="23" xfId="0" applyFont="1" applyFill="1" applyBorder="1" applyAlignment="1">
      <alignment vertical="center" wrapText="1"/>
    </xf>
    <xf numFmtId="0" fontId="73" fillId="42" borderId="0" xfId="0" applyFont="1" applyFill="1" applyAlignment="1">
      <alignment vertical="center" wrapText="1"/>
    </xf>
    <xf numFmtId="0" fontId="73" fillId="42" borderId="40" xfId="0" applyFont="1" applyFill="1" applyBorder="1" applyAlignment="1">
      <alignment vertical="center" wrapText="1"/>
    </xf>
    <xf numFmtId="0" fontId="77" fillId="43" borderId="36" xfId="0" applyFont="1" applyFill="1" applyBorder="1" applyAlignment="1">
      <alignment horizontal="center" vertical="center" wrapText="1"/>
    </xf>
    <xf numFmtId="0" fontId="77" fillId="43" borderId="26" xfId="0" applyFont="1" applyFill="1" applyBorder="1" applyAlignment="1">
      <alignment horizontal="center" vertical="center" wrapText="1"/>
    </xf>
    <xf numFmtId="4" fontId="73" fillId="43" borderId="18" xfId="0" applyNumberFormat="1" applyFont="1" applyFill="1" applyBorder="1" applyAlignment="1">
      <alignment horizontal="right" vertical="center" wrapText="1" indent="1"/>
    </xf>
    <xf numFmtId="4" fontId="73" fillId="43" borderId="44" xfId="0" applyNumberFormat="1" applyFont="1" applyFill="1" applyBorder="1" applyAlignment="1">
      <alignment horizontal="right" vertical="center" wrapText="1" indent="1"/>
    </xf>
    <xf numFmtId="4" fontId="73" fillId="43" borderId="45" xfId="0" applyNumberFormat="1" applyFont="1" applyFill="1" applyBorder="1" applyAlignment="1">
      <alignment horizontal="right" vertical="center"/>
    </xf>
    <xf numFmtId="4" fontId="73" fillId="43" borderId="46" xfId="0" applyNumberFormat="1" applyFont="1" applyFill="1" applyBorder="1" applyAlignment="1">
      <alignment horizontal="right" vertical="center"/>
    </xf>
    <xf numFmtId="0" fontId="72" fillId="41" borderId="36" xfId="0" applyFont="1" applyFill="1" applyBorder="1" applyAlignment="1">
      <alignment horizontal="center" vertical="center" wrapText="1"/>
    </xf>
    <xf numFmtId="0" fontId="72" fillId="41" borderId="26" xfId="0" applyFont="1" applyFill="1" applyBorder="1" applyAlignment="1">
      <alignment horizontal="center" vertical="center" wrapText="1"/>
    </xf>
    <xf numFmtId="0" fontId="72" fillId="41" borderId="18" xfId="0" applyFont="1" applyFill="1" applyBorder="1" applyAlignment="1">
      <alignment horizontal="center" vertical="center" wrapText="1"/>
    </xf>
    <xf numFmtId="0" fontId="72" fillId="41" borderId="44" xfId="0" applyFont="1" applyFill="1" applyBorder="1" applyAlignment="1">
      <alignment horizontal="center" vertical="center" wrapText="1"/>
    </xf>
    <xf numFmtId="0" fontId="72" fillId="41" borderId="45" xfId="0" applyFont="1" applyFill="1" applyBorder="1" applyAlignment="1">
      <alignment horizontal="center" vertical="center" wrapText="1"/>
    </xf>
    <xf numFmtId="0" fontId="72" fillId="41" borderId="46" xfId="0" applyFont="1" applyFill="1" applyBorder="1" applyAlignment="1">
      <alignment horizontal="center" vertical="center" wrapText="1"/>
    </xf>
    <xf numFmtId="0" fontId="74" fillId="43" borderId="36" xfId="0" applyFont="1" applyFill="1" applyBorder="1" applyAlignment="1">
      <alignment vertical="center" wrapText="1"/>
    </xf>
    <xf numFmtId="0" fontId="74" fillId="43" borderId="26" xfId="0" applyFont="1" applyFill="1" applyBorder="1" applyAlignment="1">
      <alignment vertical="center" wrapText="1"/>
    </xf>
    <xf numFmtId="0" fontId="74" fillId="43" borderId="45" xfId="0" applyFont="1" applyFill="1" applyBorder="1" applyAlignment="1">
      <alignment horizontal="right" vertical="center" wrapText="1" indent="1"/>
    </xf>
    <xf numFmtId="0" fontId="74" fillId="43" borderId="46" xfId="0" applyFont="1" applyFill="1" applyBorder="1" applyAlignment="1">
      <alignment horizontal="right" vertical="center" wrapText="1" indent="1"/>
    </xf>
    <xf numFmtId="0" fontId="73" fillId="43" borderId="47" xfId="0" applyFont="1" applyFill="1" applyBorder="1" applyAlignment="1">
      <alignment vertical="center" wrapText="1"/>
    </xf>
    <xf numFmtId="0" fontId="73" fillId="43" borderId="48" xfId="0" applyFont="1" applyFill="1" applyBorder="1" applyAlignment="1">
      <alignment vertical="center" wrapText="1"/>
    </xf>
    <xf numFmtId="0" fontId="74" fillId="0" borderId="37" xfId="0" applyFont="1" applyBorder="1" applyAlignment="1">
      <alignment horizontal="left" vertical="center" wrapText="1"/>
    </xf>
    <xf numFmtId="0" fontId="74" fillId="0" borderId="38" xfId="0" applyFont="1" applyBorder="1" applyAlignment="1">
      <alignment horizontal="left" vertical="center" wrapText="1"/>
    </xf>
    <xf numFmtId="0" fontId="74" fillId="0" borderId="43" xfId="0" applyFont="1" applyBorder="1" applyAlignment="1">
      <alignment horizontal="left" vertical="center" wrapText="1"/>
    </xf>
    <xf numFmtId="0" fontId="74" fillId="0" borderId="0" xfId="0" applyFont="1" applyAlignment="1">
      <alignment horizontal="left" vertical="center" wrapText="1"/>
    </xf>
    <xf numFmtId="0" fontId="72" fillId="41" borderId="37" xfId="0" applyFont="1" applyFill="1" applyBorder="1" applyAlignment="1">
      <alignment horizontal="center" vertical="center" wrapText="1"/>
    </xf>
    <xf numFmtId="0" fontId="72" fillId="41" borderId="38" xfId="0" applyFont="1" applyFill="1" applyBorder="1" applyAlignment="1">
      <alignment horizontal="center" vertical="center" wrapText="1"/>
    </xf>
    <xf numFmtId="0" fontId="72" fillId="41" borderId="43" xfId="0" applyFont="1" applyFill="1" applyBorder="1" applyAlignment="1">
      <alignment horizontal="center" vertical="center" wrapText="1"/>
    </xf>
    <xf numFmtId="0" fontId="72" fillId="41" borderId="37" xfId="0" applyFont="1" applyFill="1" applyBorder="1" applyAlignment="1">
      <alignment horizontal="left" vertical="center" wrapText="1"/>
    </xf>
    <xf numFmtId="0" fontId="72" fillId="41" borderId="41" xfId="0" applyFont="1" applyFill="1" applyBorder="1" applyAlignment="1">
      <alignment horizontal="left" vertical="center" wrapText="1"/>
    </xf>
    <xf numFmtId="0" fontId="74" fillId="0" borderId="37" xfId="0" applyFont="1" applyBorder="1" applyAlignment="1">
      <alignment horizontal="left" vertical="center"/>
    </xf>
    <xf numFmtId="0" fontId="74" fillId="0" borderId="41" xfId="0" applyFont="1" applyBorder="1" applyAlignment="1">
      <alignment horizontal="left" vertical="center"/>
    </xf>
    <xf numFmtId="0" fontId="69" fillId="0" borderId="37" xfId="0" applyFont="1" applyBorder="1" applyAlignment="1">
      <alignment horizontal="left" vertical="center"/>
    </xf>
    <xf numFmtId="0" fontId="69" fillId="0" borderId="41" xfId="0" applyFont="1" applyBorder="1" applyAlignment="1">
      <alignment horizontal="left" vertical="center"/>
    </xf>
    <xf numFmtId="0" fontId="69" fillId="0" borderId="37" xfId="0" applyFont="1" applyBorder="1" applyAlignment="1">
      <alignment horizontal="right" vertical="center"/>
    </xf>
    <xf numFmtId="0" fontId="69" fillId="0" borderId="43" xfId="0" applyFont="1" applyBorder="1" applyAlignment="1">
      <alignment horizontal="right" vertical="center"/>
    </xf>
    <xf numFmtId="4" fontId="69" fillId="0" borderId="37" xfId="0" applyNumberFormat="1" applyFont="1" applyBorder="1" applyAlignment="1">
      <alignment horizontal="right" vertical="center"/>
    </xf>
    <xf numFmtId="4" fontId="69" fillId="0" borderId="43" xfId="0" applyNumberFormat="1" applyFont="1" applyBorder="1" applyAlignment="1">
      <alignment horizontal="right" vertical="center"/>
    </xf>
    <xf numFmtId="0" fontId="72" fillId="41" borderId="37" xfId="0" applyFont="1" applyFill="1" applyBorder="1" applyAlignment="1">
      <alignment horizontal="left" vertical="center"/>
    </xf>
    <xf numFmtId="0" fontId="72" fillId="41" borderId="41" xfId="0" applyFont="1" applyFill="1" applyBorder="1" applyAlignment="1">
      <alignment horizontal="left" vertical="center"/>
    </xf>
    <xf numFmtId="0" fontId="73" fillId="42" borderId="37" xfId="0" applyFont="1" applyFill="1" applyBorder="1" applyAlignment="1">
      <alignment horizontal="left" vertical="center"/>
    </xf>
    <xf numFmtId="0" fontId="73" fillId="42" borderId="43" xfId="0" applyFont="1" applyFill="1" applyBorder="1" applyAlignment="1">
      <alignment horizontal="left" vertical="center"/>
    </xf>
    <xf numFmtId="0" fontId="69" fillId="0" borderId="43" xfId="0" applyFont="1" applyBorder="1" applyAlignment="1">
      <alignment horizontal="left" vertical="center"/>
    </xf>
    <xf numFmtId="0" fontId="69" fillId="0" borderId="0" xfId="0" applyFont="1" applyAlignment="1">
      <alignment horizontal="left" vertical="center" wrapText="1"/>
    </xf>
    <xf numFmtId="0" fontId="70" fillId="0" borderId="0" xfId="0" applyFont="1" applyAlignment="1">
      <alignment horizontal="left" vertical="center" wrapText="1"/>
    </xf>
    <xf numFmtId="0" fontId="72" fillId="41" borderId="19" xfId="0" applyFont="1" applyFill="1" applyBorder="1" applyAlignment="1">
      <alignment horizontal="center" vertical="center" wrapText="1"/>
    </xf>
    <xf numFmtId="0" fontId="72" fillId="41" borderId="22" xfId="0" applyFont="1" applyFill="1" applyBorder="1" applyAlignment="1">
      <alignment horizontal="center" vertical="center" wrapText="1"/>
    </xf>
    <xf numFmtId="0" fontId="72" fillId="41" borderId="27" xfId="0" applyFont="1" applyFill="1" applyBorder="1" applyAlignment="1">
      <alignment horizontal="center" vertical="center" wrapText="1"/>
    </xf>
    <xf numFmtId="0" fontId="72" fillId="41" borderId="28" xfId="0" applyFont="1" applyFill="1" applyBorder="1" applyAlignment="1">
      <alignment horizontal="center" vertical="center" wrapText="1"/>
    </xf>
    <xf numFmtId="0" fontId="72" fillId="41" borderId="27" xfId="0" applyFont="1" applyFill="1" applyBorder="1" applyAlignment="1">
      <alignment horizontal="center" vertical="center"/>
    </xf>
    <xf numFmtId="0" fontId="72" fillId="41" borderId="32" xfId="0" applyFont="1" applyFill="1" applyBorder="1" applyAlignment="1">
      <alignment horizontal="center" vertical="center"/>
    </xf>
    <xf numFmtId="0" fontId="49" fillId="38" borderId="0" xfId="461" applyFont="1" applyFill="1" applyAlignment="1">
      <alignment horizontal="center" vertical="center"/>
    </xf>
  </cellXfs>
  <cellStyles count="948">
    <cellStyle name="          _x000d__x000a_386grabber=VGA.3GR_x000d__x000a_" xfId="70" xr:uid="{3B2EA6D6-9AD7-4E38-AA9D-03B0DEA20466}"/>
    <cellStyle name="20% - Énfasis1" xfId="18"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2"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6"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0"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4"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8"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19"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3"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7"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1"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5"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39"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0"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4"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8"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2"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6"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0"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5" builtinId="26" customBuiltin="1"/>
    <cellStyle name="Cálculo" xfId="10" builtinId="22" customBuiltin="1"/>
    <cellStyle name="Celda de comprobación" xfId="12" builtinId="23" customBuiltin="1"/>
    <cellStyle name="Celda vinculada" xfId="11"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3" xfId="159" xr:uid="{2C40B238-A5EB-4030-BA72-8BC425471293}"/>
    <cellStyle name="Comma [0] 2 2 2 3 2" xfId="792" xr:uid="{8380AECD-E084-47F0-A333-61673C019C70}"/>
    <cellStyle name="Comma [0] 2 2 2 4" xfId="765" xr:uid="{2A5CD3F1-70B3-4EEE-94F8-8CD49D8F8E16}"/>
    <cellStyle name="Comma [0] 2 2 3" xfId="193" xr:uid="{44B8AB3F-D43A-4E30-9F03-951C249EA70B}"/>
    <cellStyle name="Comma [0] 2 2 3 2" xfId="824" xr:uid="{0B7A192E-7BC7-4F80-93C5-F56972119499}"/>
    <cellStyle name="Comma [0] 2 2 4" xfId="181" xr:uid="{F6493505-6FC7-494A-B252-F4D5F25224D6}"/>
    <cellStyle name="Comma [0] 2 2 4 2" xfId="813" xr:uid="{1A6A089B-5F73-4E89-9054-D15527AEECA0}"/>
    <cellStyle name="Comma [0] 2 2 5" xfId="149" xr:uid="{416881C4-5436-452E-B933-14FA198EA4E4}"/>
    <cellStyle name="Comma [0] 2 2 5 2" xfId="782" xr:uid="{CD024FFD-1519-4433-8DC1-30D3DE70F363}"/>
    <cellStyle name="Comma [0] 2 2 6" xfId="753" xr:uid="{AE8F70B4-CE9E-487A-93A0-412AE4625D75}"/>
    <cellStyle name="Comma [0] 2 3" xfId="110" xr:uid="{3D4F54CF-D7B3-4C46-B0BE-83192F1E3A16}"/>
    <cellStyle name="Comma [0] 2 3 2" xfId="205" xr:uid="{519577A8-F97A-4F64-A13A-F3353E797267}"/>
    <cellStyle name="Comma [0] 2 3 2 2" xfId="833" xr:uid="{B9EBEFB7-40F3-4F3F-A2A1-6103CF042DD7}"/>
    <cellStyle name="Comma [0] 2 3 3" xfId="158" xr:uid="{50250919-175D-4FB8-BBC0-40D4D16E87DC}"/>
    <cellStyle name="Comma [0] 2 3 3 2" xfId="791" xr:uid="{284B51C0-20B4-45A3-B57D-E626A9C28C9F}"/>
    <cellStyle name="Comma [0] 2 3 4" xfId="764" xr:uid="{184BE742-7BEE-4912-89AF-07AC4BA1045F}"/>
    <cellStyle name="Comma [0] 2 4" xfId="146" xr:uid="{16039F4F-D3AC-4055-AC7A-E5624E5D7558}"/>
    <cellStyle name="Comma [0] 2 5" xfId="180" xr:uid="{C4E1E27D-01F8-455B-A759-CA0C41AE5668}"/>
    <cellStyle name="Comma [0] 2 5 2" xfId="812" xr:uid="{27C6632A-8FF9-4DF1-B387-2C4BC0BFB835}"/>
    <cellStyle name="Comma [0] 2 6" xfId="752" xr:uid="{A2EA1772-D4E2-4FF2-9D08-C840322C81BC}"/>
    <cellStyle name="Comma 2" xfId="49" xr:uid="{00000000-0005-0000-0000-00001D000000}"/>
    <cellStyle name="Comma 2 2" xfId="54" xr:uid="{00000000-0005-0000-0000-00001E000000}"/>
    <cellStyle name="Comma 2 2 10" xfId="740" xr:uid="{E9D4F99F-50A0-4ED3-848E-EA721AD17249}"/>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3" xfId="164" xr:uid="{7B2884FC-6FD6-47AF-964B-E8F6A88CF69B}"/>
    <cellStyle name="Comma 2 2 2 2 3 2" xfId="797" xr:uid="{2AC3D8F0-47D6-463C-90BF-A01774742FCF}"/>
    <cellStyle name="Comma 2 2 2 2 4" xfId="770" xr:uid="{B564D8CE-93C3-4287-A3D5-BE44AB9646C6}"/>
    <cellStyle name="Comma 2 2 2 3" xfId="197" xr:uid="{459878C0-C0D3-4276-8E0B-F600B4EDDADE}"/>
    <cellStyle name="Comma 2 2 2 3 2" xfId="828" xr:uid="{3CD879A5-4612-4313-BB79-57D81A871F89}"/>
    <cellStyle name="Comma 2 2 2 4" xfId="186" xr:uid="{1B7E840E-9ADF-4378-863C-9A79AFE6ABBC}"/>
    <cellStyle name="Comma 2 2 2 4 2" xfId="818" xr:uid="{CB3D3C0F-607A-47CE-8695-29C9B80F4112}"/>
    <cellStyle name="Comma 2 2 2 5" xfId="153" xr:uid="{07D98E84-532E-4700-8A85-2DBACD98CBD9}"/>
    <cellStyle name="Comma 2 2 2 5 2" xfId="786" xr:uid="{FBD1A71D-3F45-4C45-B95B-E7C927589086}"/>
    <cellStyle name="Comma 2 2 2 6" xfId="759" xr:uid="{B79B5B08-0211-4EBA-A726-D2CF0082CD4D}"/>
    <cellStyle name="Comma 2 2 3" xfId="114" xr:uid="{511475E3-3F53-455B-8F35-01BF756A85EE}"/>
    <cellStyle name="Comma 2 2 3 2" xfId="209" xr:uid="{1455A3EE-4AB9-4638-9292-9D0999445DA8}"/>
    <cellStyle name="Comma 2 2 3 2 2" xfId="837" xr:uid="{DA904207-F5E9-4D10-8429-BDCE0C1105F0}"/>
    <cellStyle name="Comma 2 2 3 3" xfId="162" xr:uid="{5F23FC38-61A0-45FA-9D5F-334D2AD78CAB}"/>
    <cellStyle name="Comma 2 2 3 3 2" xfId="795" xr:uid="{936516CA-E055-4A41-90F2-FAD6109EA2BE}"/>
    <cellStyle name="Comma 2 2 3 4" xfId="768" xr:uid="{11F8AC51-5C25-41E6-8F80-A4A58DE7AF0D}"/>
    <cellStyle name="Comma 2 2 4" xfId="142" xr:uid="{D89E0E3A-9D07-4D6F-B77D-34FCBB156655}"/>
    <cellStyle name="Comma 2 2 5" xfId="184" xr:uid="{D01014D5-7185-43A3-8325-D7A162D4C612}"/>
    <cellStyle name="Comma 2 2 5 2" xfId="816" xr:uid="{3A4B1ED0-5EDF-4172-833A-5944467040B1}"/>
    <cellStyle name="Comma 2 2 6" xfId="95" xr:uid="{387B636F-D775-40B0-8C8A-77B29AF3FDE7}"/>
    <cellStyle name="Comma 2 2 6 2" xfId="756" xr:uid="{7B12FB94-0CD3-4B8D-9E0B-33D279C06D1E}"/>
    <cellStyle name="Comma 2 2 7" xfId="66" xr:uid="{59B2D8C1-2C6F-416E-9708-FAA777B613B5}"/>
    <cellStyle name="Comma 2 2 7 2" xfId="748" xr:uid="{B74742C7-5713-477A-8DC4-FD292AA2826B}"/>
    <cellStyle name="Comma 2 2 8" xfId="224" xr:uid="{C23102A2-8E7B-4267-937B-105494B80959}"/>
    <cellStyle name="Comma 2 2 8 2" xfId="852" xr:uid="{5FFA453C-A0D7-49B5-8298-42923405D58C}"/>
    <cellStyle name="Comma 2 2 9" xfId="61" xr:uid="{47F97648-72C1-4BD6-8CEC-EFEA07FE4359}"/>
    <cellStyle name="Comma 2 2 9 2" xfId="744" xr:uid="{AE3758C3-1A75-4E97-BC03-D02BA218DCBC}"/>
    <cellStyle name="Comma 2 3" xfId="112" xr:uid="{61FAE388-EB06-48CD-BE91-A1D5AC20691D}"/>
    <cellStyle name="Comma 2 3 2" xfId="207" xr:uid="{20B1913D-9C55-4E8E-851D-759536F0C4D4}"/>
    <cellStyle name="Comma 2 3 2 2" xfId="835" xr:uid="{CA1E3976-D0DD-4AAC-8983-40D42FD22201}"/>
    <cellStyle name="Comma 2 3 3" xfId="160" xr:uid="{21D2D203-C6C0-4938-A434-AF4F089AB335}"/>
    <cellStyle name="Comma 2 3 3 2" xfId="793" xr:uid="{B103FA96-53C0-4DDF-BBA6-522717874702}"/>
    <cellStyle name="Comma 2 3 4" xfId="766" xr:uid="{7161D348-70F8-471F-8EF9-4B3A8E9FCBFA}"/>
    <cellStyle name="Comma 2 4" xfId="194" xr:uid="{04425C75-037F-46A6-A903-F3E7E8D67E98}"/>
    <cellStyle name="Comma 2 4 2" xfId="825" xr:uid="{69631208-5CC4-47A9-BD93-935696E6B41F}"/>
    <cellStyle name="Comma 2 5" xfId="182" xr:uid="{66BD07A6-D025-408C-AF9B-147C067759A4}"/>
    <cellStyle name="Comma 2 5 2" xfId="814" xr:uid="{CE6E21EE-A2C7-4044-A9BD-075385DA385F}"/>
    <cellStyle name="Comma 2 6" xfId="150" xr:uid="{62FFA87D-C150-4FD6-8F4F-E9C0E3141A3D}"/>
    <cellStyle name="Comma 2 6 2" xfId="783" xr:uid="{A535DE97-C455-4513-8663-915A218C311B}"/>
    <cellStyle name="Comma 2 7" xfId="82" xr:uid="{68FF14FA-32C0-4412-9A01-418C79F05F1B}"/>
    <cellStyle name="Comma 2 7 2" xfId="754" xr:uid="{7C6016A8-E51B-4C0C-B3A2-4E089FAC77F9}"/>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1" builtinId="16" customBuiltin="1"/>
    <cellStyle name="Encabezado 4" xfId="4"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8" builtinId="20" customBuiltin="1"/>
    <cellStyle name="Hipervínculo" xfId="56" builtinId="8"/>
    <cellStyle name="Hipervínculo 2" xfId="247" xr:uid="{B4D43234-A736-4986-8E94-8FF62AAA6A5F}"/>
    <cellStyle name="Hipervínculo 3" xfId="463" xr:uid="{7EF390A5-9C0A-4D12-AAD3-A818BC71E5C8}"/>
    <cellStyle name="Incorrecto" xfId="6" builtinId="27" customBuiltin="1"/>
    <cellStyle name="Intermitente" xfId="734" xr:uid="{D0D21CB4-E62C-4E9D-B857-353E7D2FED17}"/>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3" xfId="353" xr:uid="{DE50EF16-5586-4B49-BFD3-D5B5444AFC70}"/>
    <cellStyle name="Millares [0] 10 3 2" xfId="877" xr:uid="{E5CAF1D5-9243-41CF-BFAA-7831FFCFA288}"/>
    <cellStyle name="Millares [0] 10 4" xfId="757" xr:uid="{1C7C649E-D128-4A8B-A4B0-03CA2339FF20}"/>
    <cellStyle name="Millares [0] 11" xfId="68" xr:uid="{918926A1-D1AD-4499-A95D-5E9633C87512}"/>
    <cellStyle name="Millares [0] 11 2" xfId="624" xr:uid="{949E536D-2404-4C5F-9D32-CC64492F8AF5}"/>
    <cellStyle name="Millares [0] 11 2 2" xfId="915" xr:uid="{9DA4B39C-5F8B-4D22-868C-7C7806D72D6D}"/>
    <cellStyle name="Millares [0] 11 3" xfId="377" xr:uid="{A976A1BA-CF11-4B59-9B4E-48022725DC2D}"/>
    <cellStyle name="Millares [0] 11 3 2" xfId="880" xr:uid="{50894DFD-EB9A-44C7-BEF8-3EB1E1BDEE4B}"/>
    <cellStyle name="Millares [0] 11 4" xfId="750" xr:uid="{9520C9E2-5CF1-4EA2-BED3-3895D214E705}"/>
    <cellStyle name="Millares [0] 12" xfId="63" xr:uid="{393FBA3E-7033-4589-A4F4-B647B0487923}"/>
    <cellStyle name="Millares [0] 12 2" xfId="648" xr:uid="{71E61709-918C-432D-A64E-274277F0947F}"/>
    <cellStyle name="Millares [0] 12 2 2" xfId="918" xr:uid="{1D25717B-00F2-40A0-A13B-DD6523CDDE66}"/>
    <cellStyle name="Millares [0] 12 3" xfId="401" xr:uid="{1937421F-E474-4514-8BF5-AF1CB9F1524B}"/>
    <cellStyle name="Millares [0] 12 3 2" xfId="883" xr:uid="{BB845DC5-BB2E-4B1C-9BD8-4118B6248DC6}"/>
    <cellStyle name="Millares [0] 12 4" xfId="746" xr:uid="{12D459F7-73CE-49BC-A3DD-370B6015C84C}"/>
    <cellStyle name="Millares [0] 13" xfId="222" xr:uid="{CA8CCFB0-9790-4D65-B5F8-BD199CC0DF66}"/>
    <cellStyle name="Millares [0] 13 2" xfId="653" xr:uid="{815BA153-BB6B-4C85-B842-6E57EEDECBEC}"/>
    <cellStyle name="Millares [0] 13 2 2" xfId="919" xr:uid="{A92225C2-C18C-4B86-BE86-DED2E8F63A95}"/>
    <cellStyle name="Millares [0] 13 3" xfId="406" xr:uid="{CD4226A8-9082-43D0-A8A7-E418B339DD01}"/>
    <cellStyle name="Millares [0] 13 3 2" xfId="884" xr:uid="{593914E6-749E-4B57-B816-32274BACDFF3}"/>
    <cellStyle name="Millares [0] 13 4" xfId="850" xr:uid="{33D7831C-80BB-4587-BE8E-BF0B7B353E6E}"/>
    <cellStyle name="Millares [0] 14" xfId="59" xr:uid="{DD37AB62-8369-4A26-A238-129480FD4970}"/>
    <cellStyle name="Millares [0] 14 2" xfId="465" xr:uid="{02F42122-68AB-4AEB-A427-AF3AC9C91063}"/>
    <cellStyle name="Millares [0] 14 2 2" xfId="890" xr:uid="{EFF73A60-1CE9-4147-8C21-6C3BE86336FA}"/>
    <cellStyle name="Millares [0] 14 3" xfId="742" xr:uid="{FE12C27B-9B94-4BA5-AF2C-120679F8EE23}"/>
    <cellStyle name="Millares [0] 15" xfId="466" xr:uid="{89385044-1E34-47DB-8BA1-109B256B004F}"/>
    <cellStyle name="Millares [0] 15 2" xfId="891" xr:uid="{7BBCE50D-62AD-45A3-8B5D-15635F0317A4}"/>
    <cellStyle name="Millares [0] 16" xfId="721" xr:uid="{53500B8A-574D-490E-809E-682DFA4DA434}"/>
    <cellStyle name="Millares [0] 16 2" xfId="937" xr:uid="{56321A67-DC90-4CD4-9EBF-92D0D2F5DF59}"/>
    <cellStyle name="Millares [0] 17" xfId="738" xr:uid="{E8ABD975-FC5A-40B0-B3AF-5DA72F34E18C}"/>
    <cellStyle name="Millares [0] 2" xfId="44" xr:uid="{00000000-0005-0000-0000-000028000000}"/>
    <cellStyle name="Millares [0] 2 10" xfId="722" xr:uid="{B7E9565B-134A-4B6B-87EC-043C5D72ABE9}"/>
    <cellStyle name="Millares [0] 2 10 2" xfId="938" xr:uid="{C2F44FEF-A71B-4517-80DF-6FDE682DD065}"/>
    <cellStyle name="Millares [0] 2 2" xfId="53" xr:uid="{00000000-0005-0000-0000-000029000000}"/>
    <cellStyle name="Millares [0] 2 2 10" xfId="739" xr:uid="{FF7251E6-BE0C-4B07-BCC9-B6554FB8828B}"/>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3" xfId="842" xr:uid="{61B7AD66-9A82-49C8-8754-C5B35A70F625}"/>
    <cellStyle name="Millares [0] 2 2 2 3" xfId="167" xr:uid="{941AE9FF-8DB4-421F-9B0A-C7296D229288}"/>
    <cellStyle name="Millares [0] 2 2 2 3 2" xfId="800" xr:uid="{7E80FAD6-1475-4464-A6FA-03BEED7220E9}"/>
    <cellStyle name="Millares [0] 2 2 2 4" xfId="297" xr:uid="{A32DBCF2-396F-49D7-A65B-A29969E94391}"/>
    <cellStyle name="Millares [0] 2 2 2 4 2" xfId="868" xr:uid="{455CF479-ABAE-468F-979F-9F3B0C92C6EA}"/>
    <cellStyle name="Millares [0] 2 2 2 5" xfId="773" xr:uid="{51A70B26-E445-45F8-97E3-838FC2EE3B34}"/>
    <cellStyle name="Millares [0] 2 2 3" xfId="202" xr:uid="{036F7E65-CE62-45DB-8CBE-84C530F817D6}"/>
    <cellStyle name="Millares [0] 2 2 3 2" xfId="573" xr:uid="{A06CECE9-EA35-4467-975B-D01C08B340DD}"/>
    <cellStyle name="Millares [0] 2 2 3 2 2" xfId="909" xr:uid="{7BF2049C-6B2D-4B29-95FC-BB400979F750}"/>
    <cellStyle name="Millares [0] 2 2 3 3" xfId="324" xr:uid="{792082AF-ED4D-4599-B39E-A50BCED030AF}"/>
    <cellStyle name="Millares [0] 2 2 3 3 2" xfId="874" xr:uid="{FFA58141-7507-47DC-B4E4-4B4B744303F0}"/>
    <cellStyle name="Millares [0] 2 2 3 4" xfId="831" xr:uid="{F063AFBE-A99A-421B-8615-E0FBECA309DF}"/>
    <cellStyle name="Millares [0] 2 2 4" xfId="156" xr:uid="{C84026AE-336E-4DF9-BBD2-84125DCC8512}"/>
    <cellStyle name="Millares [0] 2 2 4 2" xfId="677" xr:uid="{C9626241-B4E7-493B-896F-3641C95F94AC}"/>
    <cellStyle name="Millares [0] 2 2 4 2 2" xfId="923" xr:uid="{9269392E-3812-4B2A-93DA-6BC816EA6B61}"/>
    <cellStyle name="Millares [0] 2 2 4 3" xfId="433" xr:uid="{8B5B8530-F3D7-48B9-B2A9-99E785A9DE22}"/>
    <cellStyle name="Millares [0] 2 2 4 3 2" xfId="888" xr:uid="{DFC88029-8520-4EC8-92C3-A1B81DBEAD91}"/>
    <cellStyle name="Millares [0] 2 2 4 4" xfId="789" xr:uid="{D90B82D5-CAD7-43CE-B221-40656E18471C}"/>
    <cellStyle name="Millares [0] 2 2 5" xfId="108" xr:uid="{C44E58CB-5201-4CA2-B5ED-389890EDAE8D}"/>
    <cellStyle name="Millares [0] 2 2 5 2" xfId="498" xr:uid="{7CACB598-A8B7-4232-A48C-131985A95B49}"/>
    <cellStyle name="Millares [0] 2 2 5 2 2" xfId="897" xr:uid="{254D8868-F7A2-4440-A1BE-DC73A4FE1151}"/>
    <cellStyle name="Millares [0] 2 2 5 3" xfId="762" xr:uid="{F1974D35-8C7B-41F4-9E9A-75B00F978BB3}"/>
    <cellStyle name="Millares [0] 2 2 6" xfId="65" xr:uid="{653E040A-E10B-4932-B8C8-9F154A72535A}"/>
    <cellStyle name="Millares [0] 2 2 6 2" xfId="747" xr:uid="{1E70F608-3A0B-4A4A-B23C-B7903A0F9811}"/>
    <cellStyle name="Millares [0] 2 2 7" xfId="223" xr:uid="{2BA2888B-68FF-407A-B2E1-91C9A745561C}"/>
    <cellStyle name="Millares [0] 2 2 7 2" xfId="851" xr:uid="{0EBDFD22-CA01-4752-9347-86F731BB88BD}"/>
    <cellStyle name="Millares [0] 2 2 8" xfId="60" xr:uid="{61976DBF-B336-4DB1-956B-A9B6E8775F2D}"/>
    <cellStyle name="Millares [0] 2 2 8 2" xfId="743" xr:uid="{CB582CA1-67DD-44EF-8A37-7CBCDAD7CDFE}"/>
    <cellStyle name="Millares [0] 2 2 9" xfId="251" xr:uid="{705D9295-26DD-4B32-9CAF-22B6B1F98874}"/>
    <cellStyle name="Millares [0] 2 2 9 2" xfId="862" xr:uid="{ED51DDFE-4C43-4731-99DC-BDB1441F1C39}"/>
    <cellStyle name="Millares [0] 2 3" xfId="143" xr:uid="{5BC77479-E42D-4879-A674-49930D314FF7}"/>
    <cellStyle name="Millares [0] 2 3 2" xfId="522" xr:uid="{CE77053D-49E8-47D7-BE15-17853C7589B3}"/>
    <cellStyle name="Millares [0] 2 3 2 2" xfId="900" xr:uid="{0847DF3A-1467-482D-8269-E6F0213F3406}"/>
    <cellStyle name="Millares [0] 2 3 3" xfId="275" xr:uid="{FA78E03B-5260-4999-AC04-19FC3307D087}"/>
    <cellStyle name="Millares [0] 2 3 3 2" xfId="865" xr:uid="{15B9BF84-97D9-4177-A075-0E2F59F25A24}"/>
    <cellStyle name="Millares [0] 2 4" xfId="176" xr:uid="{4CD78668-7944-41F4-B43A-EA60FCE78FD6}"/>
    <cellStyle name="Millares [0] 2 4 2" xfId="551" xr:uid="{E865962B-09A2-408B-B3BA-D49F4E9A3933}"/>
    <cellStyle name="Millares [0] 2 4 2 2" xfId="906" xr:uid="{7A3F5CA9-DE5D-4D11-9350-49C4BA3D1CA3}"/>
    <cellStyle name="Millares [0] 2 4 3" xfId="302" xr:uid="{F2A98F57-0D49-4431-8D1B-BA0DA1024668}"/>
    <cellStyle name="Millares [0] 2 4 3 2" xfId="871" xr:uid="{63DD2B04-843F-4A1C-A2CC-BD3DEED11F08}"/>
    <cellStyle name="Millares [0] 2 4 4" xfId="809" xr:uid="{A50DC2A0-95E3-4E29-B8B5-6ADEE407AFBF}"/>
    <cellStyle name="Millares [0] 2 5" xfId="97" xr:uid="{372B35B9-DA8E-4BDF-935A-FE1293E1E9E0}"/>
    <cellStyle name="Millares [0] 2 5 2" xfId="600" xr:uid="{EC002F5B-40EC-40FC-9599-AE6D6B270CA1}"/>
    <cellStyle name="Millares [0] 2 5 2 2" xfId="913" xr:uid="{D09581AB-C71C-4CDF-99DC-877761A29286}"/>
    <cellStyle name="Millares [0] 2 5 3" xfId="354" xr:uid="{CC7409CB-4C04-4C3D-8DBD-05CC2E1585A5}"/>
    <cellStyle name="Millares [0] 2 5 3 2" xfId="878" xr:uid="{627696A3-89EE-40BE-88E5-753EF21FB906}"/>
    <cellStyle name="Millares [0] 2 5 4" xfId="758" xr:uid="{19F84012-E256-4127-88E9-04E1D2293F85}"/>
    <cellStyle name="Millares [0] 2 6" xfId="378" xr:uid="{C8F90A30-A38A-4FA7-BCCC-0AA7B7D5D342}"/>
    <cellStyle name="Millares [0] 2 6 2" xfId="625" xr:uid="{B273B981-CC51-4E6A-9B89-A6FA8FCBDFCC}"/>
    <cellStyle name="Millares [0] 2 6 2 2" xfId="916" xr:uid="{D5C279C6-514A-424E-9075-EF0BE5BD4771}"/>
    <cellStyle name="Millares [0] 2 6 3" xfId="881" xr:uid="{1623C470-0986-41CF-A124-232287EBA349}"/>
    <cellStyle name="Millares [0] 2 7" xfId="407" xr:uid="{8089C142-4264-4084-9580-65E3B0211335}"/>
    <cellStyle name="Millares [0] 2 7 2" xfId="654" xr:uid="{C46AC8F8-964D-4444-87F2-33EFEF603A23}"/>
    <cellStyle name="Millares [0] 2 7 2 2" xfId="920" xr:uid="{44F67CBE-B7D0-4712-B0F8-513A36595556}"/>
    <cellStyle name="Millares [0] 2 7 3" xfId="885" xr:uid="{B604A0C7-99D7-4EDC-B536-D938EC85328C}"/>
    <cellStyle name="Millares [0] 2 8" xfId="489" xr:uid="{3B87BC1E-76E2-4165-80DF-BB02B40A08BC}"/>
    <cellStyle name="Millares [0] 2 8 2" xfId="893" xr:uid="{7F558A3D-DC03-445B-8CC3-9A913052936C}"/>
    <cellStyle name="Millares [0] 2 9" xfId="242" xr:uid="{05879CBD-55AC-4FA2-B6EA-4378E4F88134}"/>
    <cellStyle name="Millares [0] 2 9 2" xfId="858" xr:uid="{82F98CE9-01A9-4B3A-B981-EB2AFCE2AA2D}"/>
    <cellStyle name="Millares [0] 3" xfId="55" xr:uid="{00000000-0005-0000-0000-00002A000000}"/>
    <cellStyle name="Millares [0] 3 10" xfId="62" xr:uid="{27E7C5C7-2109-4BD3-A5FB-269E95DCE746}"/>
    <cellStyle name="Millares [0] 3 10 2" xfId="745" xr:uid="{A3B5456F-D25D-42A4-A24C-05EC8EDA60CC}"/>
    <cellStyle name="Millares [0] 3 11" xfId="245" xr:uid="{9D496828-BFA2-4CBD-A844-BB9A9828F02F}"/>
    <cellStyle name="Millares [0] 3 11 2" xfId="860" xr:uid="{9D4ED343-BF52-4B0D-9A50-A7531233FF9A}"/>
    <cellStyle name="Millares [0] 3 12" xfId="741" xr:uid="{D07A3576-8CF8-4D9C-97EE-8909F6B00E31}"/>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3" xfId="298" xr:uid="{D39ABE97-A1F7-44A2-8C01-810A6CAE5CB0}"/>
    <cellStyle name="Millares [0] 3 2 2 3 2" xfId="869" xr:uid="{6C918431-A188-4BEC-82B7-363E7C1B8444}"/>
    <cellStyle name="Millares [0] 3 2 2 4" xfId="841" xr:uid="{C4288F31-7D02-476A-B201-BAD82BF6AB61}"/>
    <cellStyle name="Millares [0] 3 2 3" xfId="166" xr:uid="{82C2B9CD-7B54-4E71-965B-CA0FC84B5588}"/>
    <cellStyle name="Millares [0] 3 2 3 2" xfId="574" xr:uid="{25E8D2B0-8329-4C8D-9870-161A0BAC51F8}"/>
    <cellStyle name="Millares [0] 3 2 3 2 2" xfId="910" xr:uid="{938845EE-18AF-4CBF-8B6B-E565560DD451}"/>
    <cellStyle name="Millares [0] 3 2 3 3" xfId="325" xr:uid="{DFE93A3A-EAB7-4F17-985D-78E20590AC48}"/>
    <cellStyle name="Millares [0] 3 2 3 3 2" xfId="875" xr:uid="{09B8B2BE-256B-494B-BFFD-D195B68421B9}"/>
    <cellStyle name="Millares [0] 3 2 3 4" xfId="799" xr:uid="{79DECE3E-C8AE-4079-B073-0BE9553CFFEF}"/>
    <cellStyle name="Millares [0] 3 2 4" xfId="438" xr:uid="{BBD23198-BE15-45FA-98C3-3388037A43A9}"/>
    <cellStyle name="Millares [0] 3 2 4 2" xfId="678" xr:uid="{876517FF-F2FE-4FDE-A6CE-04FBCDB0EBE0}"/>
    <cellStyle name="Millares [0] 3 2 4 2 2" xfId="924" xr:uid="{507AEE39-5718-41BE-A086-A430DC7235A8}"/>
    <cellStyle name="Millares [0] 3 2 4 3" xfId="889" xr:uid="{FF31CAB3-6BBA-4ADE-98BB-FBF0BBC81AB5}"/>
    <cellStyle name="Millares [0] 3 2 5" xfId="518" xr:uid="{74CCDA41-1144-440D-B241-A871AE97AFA9}"/>
    <cellStyle name="Millares [0] 3 2 5 2" xfId="898" xr:uid="{95A8C629-451A-49DD-9685-1FCC6BA707F5}"/>
    <cellStyle name="Millares [0] 3 2 6" xfId="271" xr:uid="{89FAA130-554D-4B29-9FDB-99D35F5EF4F4}"/>
    <cellStyle name="Millares [0] 3 2 6 2" xfId="863" xr:uid="{BB4511E4-D464-4DC8-A7F1-AD1FD9B4E3B9}"/>
    <cellStyle name="Millares [0] 3 2 7" xfId="772" xr:uid="{BE39D59F-727A-441D-9626-890006D69E90}"/>
    <cellStyle name="Millares [0] 3 3" xfId="201" xr:uid="{D2B15B86-F3A6-414F-B9ED-8AB373E9ADEB}"/>
    <cellStyle name="Millares [0] 3 3 2" xfId="542" xr:uid="{6F43CE8B-B70C-4E4A-91C7-9C906DE3CCED}"/>
    <cellStyle name="Millares [0] 3 3 2 2" xfId="901" xr:uid="{875A6D28-E996-4A7C-9083-6DA29DFD99EB}"/>
    <cellStyle name="Millares [0] 3 3 3" xfId="295" xr:uid="{5E95D265-CACD-4D53-B55E-CBFE35872C86}"/>
    <cellStyle name="Millares [0] 3 3 3 2" xfId="866" xr:uid="{FD0CB314-C26E-4E71-BBF3-387A92CB4240}"/>
    <cellStyle name="Millares [0] 3 3 4" xfId="830" xr:uid="{A99E3873-6AA2-4834-9F8F-429875392CD8}"/>
    <cellStyle name="Millares [0] 3 4" xfId="185" xr:uid="{9C29C018-411E-477B-A71F-D920A94E609E}"/>
    <cellStyle name="Millares [0] 3 4 2" xfId="571" xr:uid="{108B6C1F-A828-4F36-8135-D4B902A66DA4}"/>
    <cellStyle name="Millares [0] 3 4 2 2" xfId="907" xr:uid="{196DE516-FBDA-47A1-9049-16261C95A3FD}"/>
    <cellStyle name="Millares [0] 3 4 3" xfId="322" xr:uid="{0A79CA54-DC07-47BA-830A-E01A678ED7DE}"/>
    <cellStyle name="Millares [0] 3 4 3 2" xfId="872" xr:uid="{34B11614-54CF-493D-BE78-09086F4EF650}"/>
    <cellStyle name="Millares [0] 3 4 4" xfId="817" xr:uid="{8FD13F22-7813-44C0-ACDF-0F9D3382D2C8}"/>
    <cellStyle name="Millares [0] 3 5" xfId="155" xr:uid="{90C42F3F-F635-4B72-B898-BFFC4EEB9CAC}"/>
    <cellStyle name="Millares [0] 3 5 2" xfId="620" xr:uid="{C586377B-2FBD-41FA-A6BD-71B853B3F3A3}"/>
    <cellStyle name="Millares [0] 3 5 2 2" xfId="914" xr:uid="{2831B158-FA39-4411-A34A-B15FF25E3641}"/>
    <cellStyle name="Millares [0] 3 5 3" xfId="374" xr:uid="{2F6C1610-D00B-4327-BDAC-35AD77BF1702}"/>
    <cellStyle name="Millares [0] 3 5 3 2" xfId="879" xr:uid="{78D8839B-2E82-4C4D-991D-A171C7922220}"/>
    <cellStyle name="Millares [0] 3 5 4" xfId="788" xr:uid="{A3674E9B-E453-4C6E-8593-B9BBB1C8EED1}"/>
    <cellStyle name="Millares [0] 3 6" xfId="106" xr:uid="{FF67C37B-F306-45E2-9936-83FBB7EEB361}"/>
    <cellStyle name="Millares [0] 3 6 2" xfId="646" xr:uid="{8F330592-F64A-4F01-9D6D-486765B6BAD8}"/>
    <cellStyle name="Millares [0] 3 6 2 2" xfId="917" xr:uid="{2C0573AE-797B-4AE0-89FB-267563C3B630}"/>
    <cellStyle name="Millares [0] 3 6 3" xfId="399" xr:uid="{B191AB04-BE89-4930-BDC9-AF01B0D275C7}"/>
    <cellStyle name="Millares [0] 3 6 3 2" xfId="882" xr:uid="{ED279C1D-1A13-4320-877F-A7DDF9C2E5DC}"/>
    <cellStyle name="Millares [0] 3 6 4" xfId="761" xr:uid="{A094FE6A-F23D-48AE-9119-57ED01090B93}"/>
    <cellStyle name="Millares [0] 3 7" xfId="71" xr:uid="{D3AF0AA7-97EE-4E15-93F0-BA1682398B3A}"/>
    <cellStyle name="Millares [0] 3 7 2" xfId="674" xr:uid="{6121EA8F-1C14-45CB-AD9B-12B41B286CA6}"/>
    <cellStyle name="Millares [0] 3 7 2 2" xfId="921" xr:uid="{2485D31F-1F0E-4118-8864-04C032813ADA}"/>
    <cellStyle name="Millares [0] 3 7 3" xfId="427" xr:uid="{D55F770A-54B7-4078-8105-9C5F6A6EA09A}"/>
    <cellStyle name="Millares [0] 3 7 3 2" xfId="886" xr:uid="{C2F3EBBA-1487-42BD-88B7-17C74E0A37D0}"/>
    <cellStyle name="Millares [0] 3 8" xfId="67" xr:uid="{68AC2F82-82C1-4A8C-B6DD-CD000AE7E0B2}"/>
    <cellStyle name="Millares [0] 3 8 2" xfId="491" xr:uid="{C22AD946-9284-4AF0-A962-FF240447BE0F}"/>
    <cellStyle name="Millares [0] 3 8 2 2" xfId="894" xr:uid="{A9661433-9BFA-4A53-B85B-0B8A12087EF6}"/>
    <cellStyle name="Millares [0] 3 8 3" xfId="749" xr:uid="{76C79854-7105-4E50-929E-CF4157FAF933}"/>
    <cellStyle name="Millares [0] 3 9" xfId="225" xr:uid="{50CB471E-2D2B-4C30-BB7B-BE2E96C98810}"/>
    <cellStyle name="Millares [0] 3 9 2" xfId="853" xr:uid="{91F6085E-808C-49EA-9312-AC0B697AA6F1}"/>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3" xfId="296" xr:uid="{DC3D5262-3FC0-47EF-BD97-7D9071C22216}"/>
    <cellStyle name="Millares [0] 4 2 3 2" xfId="867" xr:uid="{9CC948A3-BDCA-4DD1-9337-4611D6084693}"/>
    <cellStyle name="Millares [0] 4 2 4" xfId="838" xr:uid="{95F00097-72A5-4848-B5B5-E3A6E5E7A593}"/>
    <cellStyle name="Millares [0] 4 3" xfId="189" xr:uid="{905DD5C1-FC26-4433-A941-3421FEE4C6D6}"/>
    <cellStyle name="Millares [0] 4 3 2" xfId="572" xr:uid="{56B473FB-A7C2-43BA-85D2-F3AF5F7D7909}"/>
    <cellStyle name="Millares [0] 4 3 2 2" xfId="908" xr:uid="{75E15342-8AF2-4BB8-A18B-5DEF6BE6E5FA}"/>
    <cellStyle name="Millares [0] 4 3 3" xfId="323" xr:uid="{E3C0467E-12B8-4B77-961F-06F1D69DB7A1}"/>
    <cellStyle name="Millares [0] 4 3 3 2" xfId="873" xr:uid="{8C5E4B1C-AE54-430A-8744-E808986D605F}"/>
    <cellStyle name="Millares [0] 4 3 4" xfId="821" xr:uid="{25B86D93-0C73-44FA-B5F2-E7079833A36F}"/>
    <cellStyle name="Millares [0] 4 4" xfId="163" xr:uid="{42B1FD4F-112F-4319-B161-DDEEF9B090B3}"/>
    <cellStyle name="Millares [0] 4 4 2" xfId="676" xr:uid="{F962422C-338A-40C9-99D7-DA77E91B79DE}"/>
    <cellStyle name="Millares [0] 4 4 2 2" xfId="922" xr:uid="{E5E6BD41-06F3-4EBC-BBA4-70668ADCF68C}"/>
    <cellStyle name="Millares [0] 4 4 3" xfId="429" xr:uid="{B36BFADF-4042-4CE8-8F86-79BC045EDDCC}"/>
    <cellStyle name="Millares [0] 4 4 3 2" xfId="887" xr:uid="{42FDF07C-B87E-4997-84B9-D4CB458566E5}"/>
    <cellStyle name="Millares [0] 4 4 4" xfId="796" xr:uid="{7BB66300-68C1-4461-9CBD-A5165573D850}"/>
    <cellStyle name="Millares [0] 4 5" xfId="488" xr:uid="{D5D17010-B740-4243-AEE5-497609622790}"/>
    <cellStyle name="Millares [0] 4 5 2" xfId="892" xr:uid="{947AC69F-D71E-4728-BDA5-BA37624EA928}"/>
    <cellStyle name="Millares [0] 4 6" xfId="240" xr:uid="{0ADF4389-AF42-4082-85AC-1D2721839EA5}"/>
    <cellStyle name="Millares [0] 4 6 2" xfId="857" xr:uid="{7D64E610-D70E-4F00-A776-493CCE7750AA}"/>
    <cellStyle name="Millares [0] 4 7" xfId="769" xr:uid="{3D9C760A-E99A-4203-825D-C94E7A184FF1}"/>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3" xfId="843" xr:uid="{420511A4-B7F9-49A8-84D9-B78EFECC0D5B}"/>
    <cellStyle name="Millares [0] 5 3" xfId="177" xr:uid="{96B38845-845C-4C2B-8027-1868C769204E}"/>
    <cellStyle name="Millares [0] 5 3 2" xfId="810" xr:uid="{561209C4-0F04-4CB6-B905-C29F33A212C5}"/>
    <cellStyle name="Millares [0] 5 4" xfId="169" xr:uid="{56D6A743-D87D-4EAF-864B-80EB3EEB3F8C}"/>
    <cellStyle name="Millares [0] 5 4 2" xfId="802" xr:uid="{47E0826F-171F-41B9-8351-6DE7E3C731FF}"/>
    <cellStyle name="Millares [0] 5 5" xfId="774" xr:uid="{83A24FF8-CD78-4F43-955D-55B236167638}"/>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3" xfId="848" xr:uid="{B333597B-388E-4F90-A877-C870A0695D96}"/>
    <cellStyle name="Millares [0] 6 3" xfId="190" xr:uid="{1F229CF4-03E5-4898-9869-B985E4137869}"/>
    <cellStyle name="Millares [0] 6 3 2" xfId="822" xr:uid="{996B4068-1853-4776-8D11-E9C3561375AF}"/>
    <cellStyle name="Millares [0] 6 4" xfId="174" xr:uid="{045E468C-100F-4482-B8AF-86317EEFA101}"/>
    <cellStyle name="Millares [0] 6 4 2" xfId="807" xr:uid="{036AE027-FD17-402A-A737-E54E0B8AD271}"/>
    <cellStyle name="Millares [0] 6 5" xfId="250" xr:uid="{2F1CF69E-D04A-4169-9FC1-79E1D896FA29}"/>
    <cellStyle name="Millares [0] 6 5 2" xfId="861" xr:uid="{F47F3228-0C6E-41E4-8BC1-15CFA538C963}"/>
    <cellStyle name="Millares [0] 6 6" xfId="779" xr:uid="{D5869BF3-B60C-45B8-9AF4-3E1A224654F7}"/>
    <cellStyle name="Millares [0] 7" xfId="124" xr:uid="{863A199F-E28E-49CB-BE99-6AB098309454}"/>
    <cellStyle name="Millares [0] 7 2" xfId="521" xr:uid="{0280B259-0EDD-486F-BF4E-264D2077CC33}"/>
    <cellStyle name="Millares [0] 7 2 2" xfId="899" xr:uid="{22A5A41D-98EF-46BC-AC09-3DBA8DFC51D2}"/>
    <cellStyle name="Millares [0] 7 3" xfId="274" xr:uid="{AC8419C3-6D0E-4E9E-9E09-E513B1B5AB54}"/>
    <cellStyle name="Millares [0] 7 3 2" xfId="864" xr:uid="{85B0E649-CFCE-48C8-A24C-10D41CE3550F}"/>
    <cellStyle name="Millares [0] 8" xfId="196" xr:uid="{E073E802-4471-4B7A-9602-ED5949E0391E}"/>
    <cellStyle name="Millares [0] 8 2" xfId="549" xr:uid="{65DFE99A-B288-4172-B0E2-24732A141296}"/>
    <cellStyle name="Millares [0] 8 2 2" xfId="905" xr:uid="{15789570-6BDF-4342-8895-9411C91334E9}"/>
    <cellStyle name="Millares [0] 8 3" xfId="301" xr:uid="{01F7E2DD-8718-4BAE-A5DA-AAB7DF0541BF}"/>
    <cellStyle name="Millares [0] 8 3 2" xfId="870" xr:uid="{FB0A0528-F6B5-4FFE-942D-30294DFE9802}"/>
    <cellStyle name="Millares [0] 8 4" xfId="827" xr:uid="{855E23B7-7928-4026-8B30-4EDFDCBA59AF}"/>
    <cellStyle name="Millares [0] 9" xfId="152" xr:uid="{64FB11A1-55D4-4CE5-9DCB-5551E88679B4}"/>
    <cellStyle name="Millares [0] 9 2" xfId="577" xr:uid="{830C6004-B92B-4D02-800A-0BCE5FD0F7A5}"/>
    <cellStyle name="Millares [0] 9 2 2" xfId="911" xr:uid="{DBDBEDAA-4484-496C-A3BC-318F19472F88}"/>
    <cellStyle name="Millares [0] 9 3" xfId="328" xr:uid="{0471E3DF-9BE1-4FC5-BE35-A63D23A4AA4E}"/>
    <cellStyle name="Millares [0] 9 3 2" xfId="876" xr:uid="{1E4BA3C5-E86D-4887-BE58-CA68933A2789}"/>
    <cellStyle name="Millares [0] 9 4" xfId="785" xr:uid="{C4ABDC85-13B8-4102-A8AE-35AD93E800F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3" xfId="175" xr:uid="{411B36E8-AA45-4475-826A-543C5979F40E}"/>
    <cellStyle name="Millares 11 3 2" xfId="808" xr:uid="{895ECD48-A70A-4705-9032-8E284FE1FFED}"/>
    <cellStyle name="Millares 11 4" xfId="400" xr:uid="{C6403BF4-5C9A-4FAA-8AC0-8566A1D5E71E}"/>
    <cellStyle name="Millares 11 5" xfId="712" xr:uid="{6BE5494A-CAB6-473E-A9FD-2681BB217F99}"/>
    <cellStyle name="Millares 11 5 2" xfId="931" xr:uid="{405CE540-5032-41E9-AE95-38A96D686C15}"/>
    <cellStyle name="Millares 11 6" xfId="780" xr:uid="{AC87A452-3E1C-4291-B143-108DDA193627}"/>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5" xfId="823" xr:uid="{102CE8E7-F768-41D5-B195-5550CD74360F}"/>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5" xfId="781" xr:uid="{8CA7CC62-BA91-44D0-9E4A-29EC1B1DD91A}"/>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5" xfId="801" xr:uid="{170E00BC-7538-4DEE-9F7A-41C863C0AD75}"/>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4" xfId="751" xr:uid="{58FAD76B-7DA5-4909-94B5-F4CD3454E250}"/>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3" xfId="165" xr:uid="{BCEC1935-7DEC-4AFC-9349-7FB31C4AA8D6}"/>
    <cellStyle name="Millares 19 2 2 3 2" xfId="798" xr:uid="{9396F7D6-3986-4565-B11C-DAF8FAA3E6A0}"/>
    <cellStyle name="Millares 19 2 2 4" xfId="771" xr:uid="{27E9182D-907C-4C33-97E4-96F5FCCCB892}"/>
    <cellStyle name="Millares 19 2 3" xfId="200" xr:uid="{B8F7DC33-5913-43D5-B9BA-004CF7BA6144}"/>
    <cellStyle name="Millares 19 2 3 2" xfId="829" xr:uid="{032C37F8-9CDD-49C5-B4CE-E64A9CC6EB32}"/>
    <cellStyle name="Millares 19 2 4" xfId="154" xr:uid="{D08CF6AB-F420-4E1C-A156-C43A8FCE0509}"/>
    <cellStyle name="Millares 19 2 4 2" xfId="787" xr:uid="{E7773F4F-B77F-4063-B33A-BFB2680DD183}"/>
    <cellStyle name="Millares 19 2 5" xfId="760" xr:uid="{691C72A5-49D3-43FA-930F-2F32E386E0B6}"/>
    <cellStyle name="Millares 19 3" xfId="727" xr:uid="{7395AE57-AF33-4BBD-898D-F3DC92335318}"/>
    <cellStyle name="Millares 19 3 2" xfId="941" xr:uid="{D96C0F0B-E3CB-400E-8F68-082EF2FEB2B8}"/>
    <cellStyle name="Millares 2" xfId="51" xr:uid="{00000000-0005-0000-0000-00002B000000}"/>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3" xfId="161" xr:uid="{D3E56AA9-D8D4-45D0-9EB3-D8703DB7286A}"/>
    <cellStyle name="Millares 2 2 2 3 2" xfId="794" xr:uid="{BF4083DB-F3D2-477C-9C61-C43612346702}"/>
    <cellStyle name="Millares 2 2 2 4" xfId="493" xr:uid="{D0E02B11-E81B-4203-80EE-56179A759CFD}"/>
    <cellStyle name="Millares 2 2 2 5" xfId="767" xr:uid="{191C1D9A-998F-4A73-A0B2-D6098D265807}"/>
    <cellStyle name="Millares 2 2 3" xfId="195" xr:uid="{27E8FC11-377E-414F-AC63-017C1554F12B}"/>
    <cellStyle name="Millares 2 2 3 2" xfId="826" xr:uid="{FD52A3FD-D336-49E7-B41D-9E2C2E9CF5D4}"/>
    <cellStyle name="Millares 2 2 4" xfId="183" xr:uid="{40D7C577-B67B-4D74-B4E0-EB29CCC57990}"/>
    <cellStyle name="Millares 2 2 4 2" xfId="815" xr:uid="{76A74DFC-8FEA-4BF1-9AC5-A83FC81E6E79}"/>
    <cellStyle name="Millares 2 2 5" xfId="151" xr:uid="{E5141416-4AE1-4EFC-A3DF-6C37A0319666}"/>
    <cellStyle name="Millares 2 2 5 2" xfId="784" xr:uid="{204526E1-FD7B-45FC-B968-87448D1F2790}"/>
    <cellStyle name="Millares 2 2 6" xfId="246" xr:uid="{153FA1E2-8F72-4343-9674-17563207E7CE}"/>
    <cellStyle name="Millares 2 2 7" xfId="708" xr:uid="{0B6E229B-330F-497C-952D-A5F8D959EDD4}"/>
    <cellStyle name="Millares 2 2 8" xfId="755" xr:uid="{2702451E-58A3-4A22-B289-DC1D902A09F6}"/>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1" xfId="705" xr:uid="{0DDC5621-C9EB-4A3C-ADBA-0B52DD63550D}"/>
    <cellStyle name="Millares 21 2" xfId="713" xr:uid="{38B16733-4273-415C-84EF-3B1BEA93F9E3}"/>
    <cellStyle name="Millares 21 2 2" xfId="932" xr:uid="{413BE937-25B6-41C0-81C6-FA2ECFE8166B}"/>
    <cellStyle name="Millares 22" xfId="718" xr:uid="{90009D1D-98C2-4ED9-95B8-065AF5C9D8BB}"/>
    <cellStyle name="Millares 22 2" xfId="709" xr:uid="{6EB074EC-A5DF-4B35-9A82-3678EBA2EE58}"/>
    <cellStyle name="Millares 22 2 2" xfId="928" xr:uid="{D384F949-74F6-41B1-B4A0-3E39D232F9EC}"/>
    <cellStyle name="Millares 23" xfId="733" xr:uid="{68B96CF8-F4F7-4D0E-A4D5-6A30EC2E7005}"/>
    <cellStyle name="Millares 23 2" xfId="946" xr:uid="{5055E97E-D53E-4177-8925-18308E83A6DB}"/>
    <cellStyle name="Millares 24" xfId="735" xr:uid="{59822940-3860-49D7-8B0B-BD56B112A2BF}"/>
    <cellStyle name="Millares 24 2" xfId="947" xr:uid="{92902A08-1778-4ED8-909E-6FC4C8258651}"/>
    <cellStyle name="Millares 25" xfId="716" xr:uid="{FC8F20DA-15C6-46C8-BC2C-9C34B3F40FDC}"/>
    <cellStyle name="Millares 25 2" xfId="934" xr:uid="{F7D73DAE-C598-4C4F-A7A2-0272C498501D}"/>
    <cellStyle name="Millares 26" xfId="715" xr:uid="{EE5629D5-677C-473B-AC7D-BCFD1E4D2B65}"/>
    <cellStyle name="Millares 26 2" xfId="933" xr:uid="{FF401C14-8C15-4641-93B1-C57D83D4E9F6}"/>
    <cellStyle name="Millares 27" xfId="244" xr:uid="{152B5FAF-CDD5-4AD0-9569-FE262D7F0429}"/>
    <cellStyle name="Millares 27 2" xfId="859" xr:uid="{9C70B275-90A5-413B-9145-AC21030BA7B2}"/>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3" xfId="171" xr:uid="{FF2CD513-91D4-436D-B478-ACFA1937E4AB}"/>
    <cellStyle name="Millares 4 3 3 2" xfId="804" xr:uid="{DA558D36-C726-48DD-8062-29436CC05A1E}"/>
    <cellStyle name="Millares 4 3 4" xfId="776" xr:uid="{31999C3D-CFC8-4392-A146-FA2D8C9EE6EC}"/>
    <cellStyle name="Millares 4 4" xfId="199" xr:uid="{3CB8C70A-A3BA-42FD-9889-03BC237E28D9}"/>
    <cellStyle name="Millares 4 5" xfId="179" xr:uid="{63BD81DC-9B93-4855-A44C-40A781059CBF}"/>
    <cellStyle name="Millares 4 5 2" xfId="811" xr:uid="{DEBCC8A0-AC06-4C39-9F17-6DDE2D799369}"/>
    <cellStyle name="Millares 4 6" xfId="711" xr:uid="{F1FC48DE-C4CC-4D0C-9766-98D8511BD1B0}"/>
    <cellStyle name="Millares 4 6 2" xfId="930" xr:uid="{B8206000-BB2C-4DB0-B31E-91A2BDD42669}"/>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3" xfId="172" xr:uid="{CAEF0B08-D0B5-4B5A-B450-9A8E1D6ED7C0}"/>
    <cellStyle name="Millares 5 3 3 2" xfId="805" xr:uid="{62125192-FE35-4AC9-857E-1900229C05C6}"/>
    <cellStyle name="Millares 5 3 4" xfId="777" xr:uid="{C255D912-5F1B-4863-ADDE-7AC2EDF0F0E3}"/>
    <cellStyle name="Millares 5 4" xfId="198" xr:uid="{0BD0DA7A-9651-4CF9-90F8-7380F104DF4E}"/>
    <cellStyle name="Millares 5 5" xfId="187" xr:uid="{E769589C-3131-4D98-85CA-C344FCAA4851}"/>
    <cellStyle name="Millares 5 5 2" xfId="819" xr:uid="{1E60E948-C534-47D8-B9E4-12612A818D40}"/>
    <cellStyle name="Millares 5 6" xfId="730" xr:uid="{43EA5898-B827-4793-90A9-A3CFB4186C31}"/>
    <cellStyle name="Millares 5 6 2" xfId="943" xr:uid="{5FCF317A-C8A2-42EA-B258-F00D01F9ACFD}"/>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3" xfId="173" xr:uid="{829E198E-14C0-4C3C-83F6-6E50618446DE}"/>
    <cellStyle name="Millares 6 3 3 2" xfId="806" xr:uid="{1962F6B3-D139-4F88-BB85-A351070DB199}"/>
    <cellStyle name="Millares 6 3 4" xfId="778" xr:uid="{46575FA1-FB7B-4A58-B2D5-83728BB837A9}"/>
    <cellStyle name="Millares 6 4" xfId="203" xr:uid="{5562FF6F-11FC-4F38-B58E-D03D8F557B7D}"/>
    <cellStyle name="Millares 6 5" xfId="188" xr:uid="{37F606AB-1039-48DC-BD7B-A685B3937ACF}"/>
    <cellStyle name="Millares 6 5 2" xfId="820" xr:uid="{A5B7D797-E52E-4449-85DD-EEE0B003E4E1}"/>
    <cellStyle name="Millares 6 6" xfId="710" xr:uid="{2C6C00A4-2C3E-426D-A116-B4ACF88BA647}"/>
    <cellStyle name="Millares 6 6 2" xfId="929" xr:uid="{E9E7F31F-67A8-4FE9-808F-0E602C3B4A9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3" xfId="170" xr:uid="{4D9366BB-BD8B-4D35-9504-820987773060}"/>
    <cellStyle name="Millares 7 2 3 2" xfId="803" xr:uid="{3A089055-65FD-469A-920A-3459CC090C6D}"/>
    <cellStyle name="Millares 7 2 4" xfId="546" xr:uid="{884B82C5-CA92-4167-B83F-CD4596AC22AB}"/>
    <cellStyle name="Millares 7 2 5" xfId="775" xr:uid="{B7C4E935-55A2-4400-9AFF-681FA8673B04}"/>
    <cellStyle name="Millares 7 3" xfId="139" xr:uid="{519450C5-A90B-439B-A7BC-CF53A34CCEE3}"/>
    <cellStyle name="Millares 7 4" xfId="204" xr:uid="{FCB19F66-BF22-43A6-BD5E-1EE43554145D}"/>
    <cellStyle name="Millares 7 4 2" xfId="832" xr:uid="{1F1D6A8C-75BF-46D3-B4C4-D46812962E4C}"/>
    <cellStyle name="Millares 7 5" xfId="157" xr:uid="{82CEEE9C-ABC8-4A63-964D-0375C02FDAED}"/>
    <cellStyle name="Millares 7 5 2" xfId="790" xr:uid="{AEB67C1E-458A-4BCB-B98B-B8B6F0E72C7D}"/>
    <cellStyle name="Millares 7 6" xfId="109" xr:uid="{8A12438C-5D62-43EA-AB23-24BC0E03F316}"/>
    <cellStyle name="Millares 7 6 2" xfId="763" xr:uid="{BFBB0027-0308-4EDF-BC17-93AE30231997}"/>
    <cellStyle name="Millares 7 7" xfId="720" xr:uid="{C832C9D4-73DB-4522-A568-2F7FC01DCCAE}"/>
    <cellStyle name="Millares 7 7 2" xfId="936" xr:uid="{5B3EE768-540B-41A3-8BB9-C70CC9D54BF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Neutral" xfId="7"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2"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rmal_Estados Fiscal 1999" xfId="43" xr:uid="{00000000-0005-0000-0000-000034000000}"/>
    <cellStyle name="Notas" xfId="14"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9" builtinId="21" customBuiltin="1"/>
    <cellStyle name="Texto de advertencia" xfId="13" builtinId="11" customBuiltin="1"/>
    <cellStyle name="Texto explicativo" xfId="15" builtinId="53" customBuiltin="1"/>
    <cellStyle name="Título" xfId="58" builtinId="15" customBuiltin="1"/>
    <cellStyle name="Título 2" xfId="2" builtinId="17" customBuiltin="1"/>
    <cellStyle name="Título 3" xfId="3" builtinId="18" customBuiltin="1"/>
    <cellStyle name="Título 4" xfId="41" xr:uid="{00000000-0005-0000-0000-000038000000}"/>
    <cellStyle name="Total" xfId="16"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339513</xdr:colOff>
      <xdr:row>1</xdr:row>
      <xdr:rowOff>21167</xdr:rowOff>
    </xdr:from>
    <xdr:to>
      <xdr:col>3</xdr:col>
      <xdr:colOff>38100</xdr:colOff>
      <xdr:row>2</xdr:row>
      <xdr:rowOff>132080</xdr:rowOff>
    </xdr:to>
    <xdr:pic>
      <xdr:nvPicPr>
        <xdr:cNvPr id="2" name="Picture 2">
          <a:extLst>
            <a:ext uri="{FF2B5EF4-FFF2-40B4-BE49-F238E27FC236}">
              <a16:creationId xmlns:a16="http://schemas.microsoft.com/office/drawing/2014/main" id="{F6B818C8-D7E9-4262-8D95-5FB1B5D3F7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9513" y="188807"/>
          <a:ext cx="2959947" cy="27855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3</xdr:col>
      <xdr:colOff>287866</xdr:colOff>
      <xdr:row>2</xdr:row>
      <xdr:rowOff>145837</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233" y="201506"/>
          <a:ext cx="3222413"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3</xdr:col>
      <xdr:colOff>1313180</xdr:colOff>
      <xdr:row>2</xdr:row>
      <xdr:rowOff>161713</xdr:rowOff>
    </xdr:to>
    <xdr:pic>
      <xdr:nvPicPr>
        <xdr:cNvPr id="2" name="Picture 1">
          <a:extLst>
            <a:ext uri="{FF2B5EF4-FFF2-40B4-BE49-F238E27FC236}">
              <a16:creationId xmlns:a16="http://schemas.microsoft.com/office/drawing/2014/main" id="{0E715DAB-43E8-40F2-ACC6-D81D0CD5DE5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127" y="218440"/>
          <a:ext cx="3222413" cy="30141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3</xdr:col>
      <xdr:colOff>827617</xdr:colOff>
      <xdr:row>2</xdr:row>
      <xdr:rowOff>146896</xdr:rowOff>
    </xdr:to>
    <xdr:pic>
      <xdr:nvPicPr>
        <xdr:cNvPr id="2" name="Picture 2">
          <a:extLst>
            <a:ext uri="{FF2B5EF4-FFF2-40B4-BE49-F238E27FC236}">
              <a16:creationId xmlns:a16="http://schemas.microsoft.com/office/drawing/2014/main" id="{74994125-9D29-49CD-99FF-7C9EE20CA00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220" y="193040"/>
          <a:ext cx="3197437" cy="311996"/>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5927</xdr:colOff>
      <xdr:row>2</xdr:row>
      <xdr:rowOff>127847</xdr:rowOff>
    </xdr:to>
    <xdr:pic>
      <xdr:nvPicPr>
        <xdr:cNvPr id="2" name="Picture 2">
          <a:extLst>
            <a:ext uri="{FF2B5EF4-FFF2-40B4-BE49-F238E27FC236}">
              <a16:creationId xmlns:a16="http://schemas.microsoft.com/office/drawing/2014/main" id="{6C634857-8841-47D7-9F7F-BFDB8C211D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83727"/>
          <a:ext cx="3213947" cy="30226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1545167</xdr:colOff>
      <xdr:row>2</xdr:row>
      <xdr:rowOff>120227</xdr:rowOff>
    </xdr:to>
    <xdr:pic>
      <xdr:nvPicPr>
        <xdr:cNvPr id="2" name="Picture 2">
          <a:extLst>
            <a:ext uri="{FF2B5EF4-FFF2-40B4-BE49-F238E27FC236}">
              <a16:creationId xmlns:a16="http://schemas.microsoft.com/office/drawing/2014/main" id="{401B5442-CFFB-4F09-9DEA-5DC10BDB5A4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183727"/>
          <a:ext cx="3213947" cy="29464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523875</xdr:colOff>
      <xdr:row>0</xdr:row>
      <xdr:rowOff>95250</xdr:rowOff>
    </xdr:from>
    <xdr:to>
      <xdr:col>1</xdr:col>
      <xdr:colOff>3629025</xdr:colOff>
      <xdr:row>2</xdr:row>
      <xdr:rowOff>72389</xdr:rowOff>
    </xdr:to>
    <xdr:pic>
      <xdr:nvPicPr>
        <xdr:cNvPr id="2" name="Picture 2">
          <a:extLst>
            <a:ext uri="{FF2B5EF4-FFF2-40B4-BE49-F238E27FC236}">
              <a16:creationId xmlns:a16="http://schemas.microsoft.com/office/drawing/2014/main" id="{77DB97A1-8D47-4DF8-8140-A3FDAC43A8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95250"/>
          <a:ext cx="3105150" cy="35813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0"/>
  <sheetViews>
    <sheetView showGridLines="0" topLeftCell="A2" zoomScale="70" zoomScaleNormal="70" workbookViewId="0">
      <pane ySplit="13" topLeftCell="A20" activePane="bottomLeft" state="frozen"/>
      <selection activeCell="A2" sqref="A2"/>
      <selection pane="bottomLeft" activeCell="M31" sqref="M31"/>
    </sheetView>
  </sheetViews>
  <sheetFormatPr baseColWidth="10" defaultColWidth="11.5546875" defaultRowHeight="13.8"/>
  <cols>
    <col min="1" max="1" width="2.6640625" style="13" customWidth="1"/>
    <col min="2" max="3" width="8.33203125" style="14" customWidth="1"/>
    <col min="4" max="4" width="14.44140625" style="14" customWidth="1"/>
    <col min="5" max="7" width="11.5546875" style="14"/>
    <col min="8" max="8" width="11.5546875" style="14" customWidth="1"/>
    <col min="9" max="9" width="17.33203125" style="14" customWidth="1"/>
    <col min="10" max="14" width="11.5546875" style="14"/>
    <col min="15" max="15" width="22.33203125" style="14" customWidth="1"/>
    <col min="16" max="16384" width="11.5546875" style="13"/>
  </cols>
  <sheetData>
    <row r="1" spans="2:18" hidden="1"/>
    <row r="3" spans="2:18">
      <c r="G3" s="32"/>
      <c r="H3" s="32"/>
      <c r="I3" s="32"/>
      <c r="J3" s="32"/>
      <c r="K3" s="32"/>
      <c r="L3" s="32"/>
      <c r="M3" s="32"/>
      <c r="N3" s="32"/>
      <c r="O3" s="32"/>
    </row>
    <row r="4" spans="2:18">
      <c r="G4" s="32"/>
      <c r="H4" s="32"/>
      <c r="I4" s="32"/>
      <c r="J4" s="32"/>
      <c r="K4" s="32"/>
      <c r="L4" s="32"/>
      <c r="M4" s="32"/>
      <c r="N4" s="32"/>
      <c r="O4" s="32"/>
    </row>
    <row r="5" spans="2:18">
      <c r="G5" s="32"/>
      <c r="H5" s="32"/>
      <c r="I5" s="32"/>
      <c r="J5" s="32"/>
      <c r="K5" s="32"/>
      <c r="L5" s="32"/>
      <c r="M5" s="32"/>
      <c r="N5" s="32"/>
      <c r="O5" s="32"/>
    </row>
    <row r="6" spans="2:18" ht="18.75" customHeight="1">
      <c r="B6" s="33"/>
      <c r="C6" s="190" t="s">
        <v>137</v>
      </c>
      <c r="D6" s="190"/>
      <c r="E6" s="190"/>
      <c r="F6" s="190"/>
      <c r="G6" s="190"/>
      <c r="H6" s="190"/>
      <c r="I6" s="190"/>
      <c r="J6" s="190"/>
      <c r="K6" s="190"/>
      <c r="L6" s="190"/>
      <c r="M6" s="190"/>
      <c r="N6" s="190"/>
      <c r="O6" s="190"/>
    </row>
    <row r="7" spans="2:18" ht="18.75" customHeight="1">
      <c r="B7" s="33"/>
      <c r="C7" s="190"/>
      <c r="D7" s="190"/>
      <c r="E7" s="190"/>
      <c r="F7" s="190"/>
      <c r="G7" s="190"/>
      <c r="H7" s="190"/>
      <c r="I7" s="190"/>
      <c r="J7" s="190"/>
      <c r="K7" s="190"/>
      <c r="L7" s="190"/>
      <c r="M7" s="190"/>
      <c r="N7" s="190"/>
      <c r="O7" s="190"/>
      <c r="R7" s="50"/>
    </row>
    <row r="8" spans="2:18" ht="18.75" customHeight="1">
      <c r="B8" s="33"/>
      <c r="C8" s="190"/>
      <c r="D8" s="190"/>
      <c r="E8" s="190"/>
      <c r="F8" s="190"/>
      <c r="G8" s="190"/>
      <c r="H8" s="190"/>
      <c r="I8" s="190"/>
      <c r="J8" s="190"/>
      <c r="K8" s="190"/>
      <c r="L8" s="190"/>
      <c r="M8" s="190"/>
      <c r="N8" s="190"/>
      <c r="O8" s="190"/>
      <c r="R8" s="50"/>
    </row>
    <row r="9" spans="2:18" ht="18.75" customHeight="1">
      <c r="B9" s="33"/>
      <c r="C9" s="190"/>
      <c r="D9" s="190"/>
      <c r="E9" s="190"/>
      <c r="F9" s="190"/>
      <c r="G9" s="190"/>
      <c r="H9" s="190"/>
      <c r="I9" s="190"/>
      <c r="J9" s="190"/>
      <c r="K9" s="190"/>
      <c r="L9" s="190"/>
      <c r="M9" s="190"/>
      <c r="N9" s="190"/>
      <c r="O9" s="190"/>
    </row>
    <row r="10" spans="2:18" ht="18.75" customHeight="1">
      <c r="B10" s="33"/>
      <c r="C10" s="190"/>
      <c r="D10" s="190"/>
      <c r="E10" s="190"/>
      <c r="F10" s="190"/>
      <c r="G10" s="190"/>
      <c r="H10" s="190"/>
      <c r="I10" s="190"/>
      <c r="J10" s="190"/>
      <c r="K10" s="190"/>
      <c r="L10" s="190"/>
      <c r="M10" s="190"/>
      <c r="N10" s="190"/>
      <c r="O10" s="190"/>
    </row>
    <row r="11" spans="2:18" ht="18.75" customHeight="1">
      <c r="B11" s="33"/>
      <c r="C11" s="190"/>
      <c r="D11" s="190"/>
      <c r="E11" s="190"/>
      <c r="F11" s="190"/>
      <c r="G11" s="190"/>
      <c r="H11" s="190"/>
      <c r="I11" s="190"/>
      <c r="J11" s="190"/>
      <c r="K11" s="190"/>
      <c r="L11" s="190"/>
      <c r="M11" s="190"/>
      <c r="N11" s="190"/>
      <c r="O11" s="190"/>
    </row>
    <row r="12" spans="2:18" ht="18.75" customHeight="1">
      <c r="B12" s="33"/>
      <c r="C12" s="190"/>
      <c r="D12" s="190"/>
      <c r="E12" s="190"/>
      <c r="F12" s="190"/>
      <c r="G12" s="190"/>
      <c r="H12" s="190"/>
      <c r="I12" s="190"/>
      <c r="J12" s="190"/>
      <c r="K12" s="190"/>
      <c r="L12" s="190"/>
      <c r="M12" s="190"/>
      <c r="N12" s="190"/>
      <c r="O12" s="190"/>
    </row>
    <row r="13" spans="2:18" ht="18.75" customHeight="1">
      <c r="B13" s="33"/>
      <c r="C13" s="190"/>
      <c r="D13" s="190"/>
      <c r="E13" s="190"/>
      <c r="F13" s="190"/>
      <c r="G13" s="190"/>
      <c r="H13" s="190"/>
      <c r="I13" s="190"/>
      <c r="J13" s="190"/>
      <c r="K13" s="190"/>
      <c r="L13" s="190"/>
      <c r="M13" s="190"/>
      <c r="N13" s="190"/>
      <c r="O13" s="190"/>
    </row>
    <row r="14" spans="2:18" ht="18.75" customHeight="1">
      <c r="B14" s="33"/>
      <c r="C14" s="190"/>
      <c r="D14" s="190"/>
      <c r="E14" s="190"/>
      <c r="F14" s="190"/>
      <c r="G14" s="190"/>
      <c r="H14" s="190"/>
      <c r="I14" s="190"/>
      <c r="J14" s="190"/>
      <c r="K14" s="190"/>
      <c r="L14" s="190"/>
      <c r="M14" s="190"/>
      <c r="N14" s="190"/>
      <c r="O14" s="190"/>
    </row>
    <row r="15" spans="2:18" ht="15.6">
      <c r="B15" s="15"/>
      <c r="C15" s="15"/>
      <c r="D15" s="16"/>
      <c r="E15" s="15"/>
      <c r="F15" s="15"/>
      <c r="G15" s="15"/>
      <c r="H15" s="15"/>
      <c r="I15" s="15"/>
      <c r="J15" s="15"/>
      <c r="K15" s="15"/>
      <c r="L15" s="15"/>
      <c r="M15" s="15"/>
      <c r="N15" s="15"/>
      <c r="O15" s="15"/>
    </row>
    <row r="16" spans="2:18" ht="4.2" customHeight="1">
      <c r="B16" s="15"/>
      <c r="C16" s="17"/>
      <c r="D16" s="17"/>
      <c r="E16" s="17"/>
      <c r="F16" s="17"/>
      <c r="G16" s="17"/>
      <c r="H16" s="17"/>
      <c r="I16" s="17"/>
      <c r="J16" s="17"/>
      <c r="K16" s="17"/>
      <c r="L16" s="17"/>
      <c r="M16" s="17"/>
      <c r="N16" s="17"/>
      <c r="O16" s="17"/>
    </row>
    <row r="17" spans="2:16" s="20" customFormat="1" ht="21">
      <c r="B17" s="188" t="s">
        <v>198</v>
      </c>
      <c r="C17" s="188"/>
      <c r="D17" s="188"/>
      <c r="E17" s="188"/>
      <c r="F17" s="188"/>
      <c r="G17" s="188"/>
      <c r="H17" s="188"/>
      <c r="I17" s="188"/>
      <c r="J17" s="188"/>
      <c r="K17" s="188"/>
      <c r="L17" s="188"/>
      <c r="M17" s="188"/>
      <c r="N17" s="188"/>
      <c r="O17" s="188"/>
    </row>
    <row r="18" spans="2:16" s="20" customFormat="1" ht="21">
      <c r="B18" s="189"/>
      <c r="C18" s="189"/>
      <c r="D18" s="189"/>
      <c r="E18" s="189"/>
      <c r="F18" s="189"/>
      <c r="G18" s="189"/>
      <c r="H18" s="189"/>
      <c r="I18" s="189"/>
      <c r="J18" s="189"/>
      <c r="K18" s="189"/>
      <c r="L18" s="189"/>
      <c r="M18" s="189"/>
      <c r="N18" s="189"/>
      <c r="O18" s="189"/>
    </row>
    <row r="19" spans="2:16" ht="22.8">
      <c r="B19" s="18"/>
      <c r="C19" s="18"/>
      <c r="D19" s="18"/>
      <c r="E19" s="18"/>
      <c r="F19" s="18"/>
      <c r="G19" s="18"/>
      <c r="H19" s="18"/>
      <c r="I19" s="18"/>
      <c r="J19" s="18"/>
      <c r="K19" s="18"/>
      <c r="L19" s="18"/>
      <c r="M19" s="18"/>
      <c r="N19" s="18"/>
      <c r="O19" s="18"/>
    </row>
    <row r="20" spans="2:16" ht="15.6">
      <c r="B20" s="22"/>
      <c r="C20" s="22"/>
      <c r="D20" s="22"/>
      <c r="E20" s="22"/>
      <c r="F20" s="22"/>
      <c r="G20" s="22"/>
      <c r="H20" s="23"/>
      <c r="I20" s="22"/>
      <c r="J20" s="22"/>
      <c r="K20" s="23"/>
      <c r="L20" s="23"/>
      <c r="M20" s="24"/>
      <c r="N20" s="22"/>
      <c r="O20" s="22"/>
    </row>
    <row r="21" spans="2:16" ht="15.6">
      <c r="B21" s="22"/>
      <c r="C21" s="22"/>
      <c r="D21" s="22"/>
      <c r="E21" s="22"/>
      <c r="F21" s="22"/>
      <c r="G21" s="22"/>
      <c r="H21" s="23"/>
      <c r="I21" s="22"/>
      <c r="J21" s="22"/>
      <c r="K21" s="23"/>
      <c r="L21" s="23"/>
      <c r="M21" s="31" t="s">
        <v>67</v>
      </c>
      <c r="N21" s="22"/>
      <c r="O21" s="22"/>
    </row>
    <row r="22" spans="2:16">
      <c r="B22" s="22"/>
      <c r="C22" s="38"/>
      <c r="D22" s="38"/>
      <c r="E22" s="38"/>
      <c r="F22" s="38"/>
      <c r="G22" s="38"/>
      <c r="H22" s="39"/>
      <c r="I22" s="38"/>
      <c r="J22" s="38"/>
      <c r="K22" s="39"/>
      <c r="L22" s="39"/>
      <c r="M22" s="38"/>
      <c r="N22" s="38"/>
      <c r="O22" s="38"/>
      <c r="P22" s="40"/>
    </row>
    <row r="23" spans="2:16" s="21" customFormat="1" ht="16.8">
      <c r="B23" s="25"/>
      <c r="C23" s="41"/>
      <c r="D23" s="41" t="s">
        <v>86</v>
      </c>
      <c r="E23" s="42"/>
      <c r="F23" s="43"/>
      <c r="G23" s="43"/>
      <c r="H23" s="44"/>
      <c r="I23" s="38"/>
      <c r="J23" s="38"/>
      <c r="K23" s="38"/>
      <c r="L23" s="44"/>
      <c r="M23" s="45" t="s">
        <v>90</v>
      </c>
      <c r="N23" s="38"/>
      <c r="O23" s="38"/>
      <c r="P23" s="40"/>
    </row>
    <row r="24" spans="2:16" s="21" customFormat="1" ht="16.8">
      <c r="B24" s="25"/>
      <c r="C24" s="41"/>
      <c r="D24" s="41"/>
      <c r="E24" s="42"/>
      <c r="F24" s="43"/>
      <c r="G24" s="43"/>
      <c r="H24" s="46"/>
      <c r="I24" s="38"/>
      <c r="J24" s="38"/>
      <c r="K24" s="38"/>
      <c r="L24" s="46"/>
      <c r="M24" s="38"/>
      <c r="N24" s="38"/>
      <c r="O24" s="38"/>
      <c r="P24" s="40"/>
    </row>
    <row r="25" spans="2:16" s="21" customFormat="1" ht="16.8">
      <c r="B25" s="25"/>
      <c r="C25" s="41"/>
      <c r="D25" s="41" t="s">
        <v>84</v>
      </c>
      <c r="E25" s="42"/>
      <c r="F25" s="43"/>
      <c r="G25" s="43"/>
      <c r="H25" s="44"/>
      <c r="I25" s="38"/>
      <c r="J25" s="38"/>
      <c r="K25" s="38"/>
      <c r="L25" s="44"/>
      <c r="M25" s="45" t="s">
        <v>84</v>
      </c>
      <c r="N25" s="38"/>
      <c r="O25" s="38"/>
      <c r="P25" s="40"/>
    </row>
    <row r="26" spans="2:16" s="21" customFormat="1" ht="16.8">
      <c r="B26" s="25"/>
      <c r="C26" s="41"/>
      <c r="D26" s="41"/>
      <c r="E26" s="42"/>
      <c r="F26" s="43"/>
      <c r="G26" s="43"/>
      <c r="H26" s="46"/>
      <c r="I26" s="38"/>
      <c r="J26" s="38"/>
      <c r="K26" s="38"/>
      <c r="L26" s="46"/>
      <c r="M26" s="38"/>
      <c r="N26" s="38"/>
      <c r="O26" s="38"/>
      <c r="P26" s="40"/>
    </row>
    <row r="27" spans="2:16" s="21" customFormat="1" ht="16.8">
      <c r="B27" s="25"/>
      <c r="C27" s="41"/>
      <c r="D27" s="41" t="s">
        <v>88</v>
      </c>
      <c r="E27" s="42"/>
      <c r="F27" s="43"/>
      <c r="G27" s="43"/>
      <c r="H27" s="44"/>
      <c r="I27" s="38"/>
      <c r="J27" s="38"/>
      <c r="K27" s="38"/>
      <c r="L27" s="44"/>
      <c r="M27" s="45" t="s">
        <v>88</v>
      </c>
      <c r="N27" s="44"/>
      <c r="O27" s="38"/>
      <c r="P27" s="40"/>
    </row>
    <row r="28" spans="2:16" s="21" customFormat="1" ht="16.8">
      <c r="B28" s="25"/>
      <c r="C28" s="41"/>
      <c r="D28" s="41"/>
      <c r="E28" s="42"/>
      <c r="F28" s="43"/>
      <c r="G28" s="43"/>
      <c r="H28" s="46"/>
      <c r="I28" s="38"/>
      <c r="J28" s="38"/>
      <c r="K28" s="38"/>
      <c r="L28" s="46"/>
      <c r="M28" s="38"/>
      <c r="N28" s="38"/>
      <c r="O28" s="38"/>
      <c r="P28" s="40"/>
    </row>
    <row r="29" spans="2:16" s="21" customFormat="1" ht="16.8">
      <c r="B29" s="25"/>
      <c r="C29" s="41"/>
      <c r="D29" s="41" t="s">
        <v>87</v>
      </c>
      <c r="E29" s="42"/>
      <c r="F29" s="43"/>
      <c r="G29" s="43"/>
      <c r="H29" s="44"/>
      <c r="I29" s="38"/>
      <c r="J29" s="38"/>
      <c r="K29" s="38"/>
      <c r="L29" s="44"/>
      <c r="M29" s="45" t="s">
        <v>87</v>
      </c>
      <c r="N29" s="38"/>
      <c r="O29" s="38"/>
      <c r="P29" s="40"/>
    </row>
    <row r="30" spans="2:16" s="21" customFormat="1" ht="16.8">
      <c r="B30" s="25"/>
      <c r="C30" s="41"/>
      <c r="D30" s="41"/>
      <c r="E30" s="42"/>
      <c r="F30" s="43"/>
      <c r="G30" s="43"/>
      <c r="H30" s="46"/>
      <c r="I30" s="38"/>
      <c r="J30" s="38"/>
      <c r="K30" s="38"/>
      <c r="L30" s="46"/>
      <c r="M30" s="38"/>
      <c r="N30" s="38"/>
      <c r="O30" s="38"/>
      <c r="P30" s="40"/>
    </row>
    <row r="31" spans="2:16" s="21" customFormat="1" ht="16.8">
      <c r="B31" s="25"/>
      <c r="C31" s="41"/>
      <c r="D31" s="41" t="s">
        <v>89</v>
      </c>
      <c r="E31" s="42"/>
      <c r="F31" s="43"/>
      <c r="G31" s="43"/>
      <c r="H31" s="44"/>
      <c r="I31" s="38"/>
      <c r="J31" s="38"/>
      <c r="K31" s="38"/>
      <c r="L31" s="47"/>
      <c r="M31" s="45" t="s">
        <v>135</v>
      </c>
      <c r="N31" s="38"/>
      <c r="O31" s="38"/>
      <c r="P31" s="40"/>
    </row>
    <row r="32" spans="2:16" s="21" customFormat="1" ht="16.8">
      <c r="B32" s="25"/>
      <c r="C32" s="41"/>
      <c r="D32" s="41"/>
      <c r="E32" s="42"/>
      <c r="F32" s="43"/>
      <c r="G32" s="43"/>
      <c r="H32" s="46"/>
      <c r="I32" s="38"/>
      <c r="J32" s="38"/>
      <c r="K32" s="38"/>
      <c r="L32" s="46"/>
      <c r="M32" s="38"/>
      <c r="N32" s="38"/>
      <c r="O32" s="38"/>
      <c r="P32" s="40"/>
    </row>
    <row r="33" spans="2:16" s="21" customFormat="1" ht="16.8">
      <c r="B33" s="25"/>
      <c r="C33" s="41"/>
      <c r="D33" s="41" t="s">
        <v>133</v>
      </c>
      <c r="E33" s="42"/>
      <c r="F33" s="43"/>
      <c r="G33" s="43"/>
      <c r="H33" s="44"/>
      <c r="I33" s="38"/>
      <c r="J33" s="38"/>
      <c r="K33" s="38"/>
      <c r="L33" s="45"/>
      <c r="M33" s="45" t="s">
        <v>134</v>
      </c>
      <c r="N33" s="38"/>
      <c r="O33" s="38"/>
      <c r="P33" s="40"/>
    </row>
    <row r="34" spans="2:16" s="19" customFormat="1" ht="16.8">
      <c r="B34" s="22"/>
      <c r="C34" s="26"/>
      <c r="D34" s="26"/>
      <c r="E34" s="27"/>
      <c r="F34" s="28"/>
      <c r="G34" s="28"/>
      <c r="H34" s="29"/>
      <c r="I34" s="22"/>
      <c r="J34" s="22"/>
      <c r="K34" s="22"/>
      <c r="L34" s="30"/>
      <c r="M34" s="22"/>
      <c r="N34" s="22"/>
      <c r="O34" s="22"/>
    </row>
    <row r="35" spans="2:16" s="19" customFormat="1">
      <c r="B35" s="14"/>
      <c r="C35" s="14"/>
      <c r="D35" s="14"/>
      <c r="E35" s="14"/>
      <c r="F35" s="14"/>
      <c r="G35" s="14"/>
      <c r="H35" s="14"/>
      <c r="I35" s="14"/>
      <c r="J35" s="14"/>
      <c r="K35" s="14"/>
      <c r="L35" s="14"/>
      <c r="M35" s="14"/>
      <c r="N35" s="14"/>
      <c r="O35" s="14"/>
    </row>
    <row r="36" spans="2:16" s="19" customFormat="1">
      <c r="B36" s="14"/>
      <c r="C36" s="14"/>
      <c r="D36" s="14"/>
      <c r="E36" s="14"/>
      <c r="F36" s="14"/>
      <c r="G36" s="14"/>
      <c r="H36" s="14"/>
      <c r="I36" s="14"/>
      <c r="J36" s="14"/>
      <c r="K36" s="14"/>
      <c r="L36" s="14"/>
      <c r="M36" s="14"/>
      <c r="N36" s="14"/>
      <c r="O36" s="14"/>
    </row>
    <row r="37" spans="2:16" s="19" customFormat="1">
      <c r="B37" s="14"/>
      <c r="C37" s="14"/>
      <c r="D37" s="14"/>
      <c r="E37" s="14"/>
      <c r="F37" s="14"/>
      <c r="G37" s="14"/>
      <c r="H37" s="14"/>
      <c r="I37" s="14"/>
      <c r="J37" s="14"/>
      <c r="K37" s="14"/>
      <c r="L37" s="14"/>
      <c r="M37" s="14"/>
      <c r="N37" s="14"/>
      <c r="O37" s="14"/>
    </row>
    <row r="38" spans="2:16" s="19" customFormat="1">
      <c r="B38" s="14"/>
      <c r="C38" s="14"/>
      <c r="D38" s="14"/>
      <c r="E38" s="14"/>
      <c r="F38" s="14"/>
      <c r="G38" s="14"/>
      <c r="H38" s="14"/>
      <c r="I38" s="14"/>
      <c r="J38" s="14"/>
      <c r="K38" s="14"/>
      <c r="L38" s="14"/>
      <c r="M38" s="14"/>
      <c r="N38" s="14"/>
      <c r="O38" s="14"/>
    </row>
    <row r="39" spans="2:16" s="19" customFormat="1">
      <c r="B39" s="14"/>
      <c r="C39" s="14"/>
      <c r="D39" s="14"/>
      <c r="E39" s="14"/>
      <c r="F39" s="14"/>
      <c r="G39" s="14"/>
      <c r="H39" s="14"/>
      <c r="I39" s="14"/>
      <c r="J39" s="14"/>
      <c r="K39" s="14"/>
      <c r="L39" s="14"/>
      <c r="M39" s="14"/>
      <c r="N39" s="14"/>
      <c r="O39" s="14"/>
    </row>
    <row r="40" spans="2:16" s="19" customFormat="1">
      <c r="B40" s="14"/>
      <c r="C40" s="14"/>
      <c r="D40" s="14"/>
      <c r="E40" s="14"/>
      <c r="F40" s="14"/>
      <c r="G40" s="14"/>
      <c r="H40" s="14"/>
      <c r="I40" s="14"/>
      <c r="J40" s="14"/>
      <c r="K40" s="14"/>
      <c r="L40" s="14"/>
      <c r="M40" s="14"/>
      <c r="N40" s="14"/>
      <c r="O40" s="14"/>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8'!A1" display="Nota 3.6 a Nota 4.1'!A1" xr:uid="{B290D4FC-C33D-44F5-8E33-4E708C037AA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tabColor theme="2" tint="-0.499984740745262"/>
  </sheetPr>
  <dimension ref="B1:I37"/>
  <sheetViews>
    <sheetView showGridLines="0" topLeftCell="A12" workbookViewId="0">
      <selection activeCell="H38" sqref="H38"/>
    </sheetView>
  </sheetViews>
  <sheetFormatPr baseColWidth="10" defaultColWidth="8.88671875" defaultRowHeight="13.8"/>
  <cols>
    <col min="1" max="1" width="8.88671875" style="81"/>
    <col min="2" max="2" width="33.33203125" style="81" customWidth="1"/>
    <col min="3" max="3" width="5.33203125" style="81" customWidth="1"/>
    <col min="4" max="4" width="20.33203125" style="81" customWidth="1"/>
    <col min="5" max="5" width="8.88671875" style="81"/>
    <col min="6" max="6" width="16.88671875" style="81" customWidth="1"/>
    <col min="7" max="7" width="18.33203125" style="81" customWidth="1"/>
    <col min="8" max="8" width="23.33203125" style="81" customWidth="1"/>
    <col min="9" max="9" width="16.33203125" style="81" customWidth="1"/>
    <col min="10" max="16384" width="8.88671875" style="81"/>
  </cols>
  <sheetData>
    <row r="1" spans="2:8" s="166" customFormat="1" ht="13.2" customHeight="1">
      <c r="D1" s="167"/>
    </row>
    <row r="2" spans="2:8" s="166" customFormat="1" ht="13.2" customHeight="1">
      <c r="D2" s="167"/>
    </row>
    <row r="3" spans="2:8" s="166" customFormat="1" ht="13.2" customHeight="1">
      <c r="D3" s="167"/>
    </row>
    <row r="4" spans="2:8" s="168" customFormat="1" ht="13.2" customHeight="1" thickBot="1">
      <c r="D4" s="169"/>
    </row>
    <row r="5" spans="2:8" ht="15" thickTop="1">
      <c r="B5" s="107"/>
      <c r="C5" s="107"/>
      <c r="D5" s="83"/>
      <c r="H5" s="80" t="s">
        <v>68</v>
      </c>
    </row>
    <row r="6" spans="2:8">
      <c r="B6" s="108" t="s">
        <v>136</v>
      </c>
      <c r="C6" s="108"/>
    </row>
    <row r="7" spans="2:8">
      <c r="B7" s="108" t="s">
        <v>204</v>
      </c>
      <c r="C7" s="108"/>
    </row>
    <row r="8" spans="2:8">
      <c r="B8" s="79" t="s">
        <v>205</v>
      </c>
      <c r="C8" s="79"/>
    </row>
    <row r="9" spans="2:8" ht="14.4" thickBot="1">
      <c r="B9" s="109" t="s">
        <v>185</v>
      </c>
      <c r="C9" s="109"/>
    </row>
    <row r="10" spans="2:8">
      <c r="B10" s="191" t="s">
        <v>2</v>
      </c>
      <c r="C10" s="192"/>
      <c r="D10" s="193"/>
      <c r="E10" s="194">
        <v>44926</v>
      </c>
      <c r="F10" s="195"/>
    </row>
    <row r="11" spans="2:8">
      <c r="B11" s="170"/>
      <c r="C11" s="171"/>
      <c r="D11" s="172"/>
      <c r="E11" s="196"/>
      <c r="F11" s="197"/>
    </row>
    <row r="12" spans="2:8">
      <c r="B12" s="170" t="s">
        <v>206</v>
      </c>
      <c r="C12" s="171"/>
      <c r="D12" s="156" t="s">
        <v>207</v>
      </c>
      <c r="E12" s="198">
        <v>7260531.3300000001</v>
      </c>
      <c r="F12" s="199"/>
    </row>
    <row r="13" spans="2:8" ht="14.4" thickBot="1">
      <c r="B13" s="170" t="s">
        <v>169</v>
      </c>
      <c r="C13" s="171"/>
      <c r="D13" s="156" t="s">
        <v>208</v>
      </c>
      <c r="E13" s="202">
        <v>3317.76</v>
      </c>
      <c r="F13" s="203"/>
    </row>
    <row r="14" spans="2:8">
      <c r="B14" s="170"/>
      <c r="C14" s="171"/>
      <c r="D14" s="156"/>
      <c r="E14" s="204"/>
      <c r="F14" s="205"/>
    </row>
    <row r="15" spans="2:8">
      <c r="B15" s="173" t="s">
        <v>26</v>
      </c>
      <c r="C15" s="174"/>
      <c r="D15" s="148"/>
      <c r="E15" s="206">
        <v>7263849.0899999999</v>
      </c>
      <c r="F15" s="207"/>
    </row>
    <row r="16" spans="2:8" ht="14.4" thickBot="1">
      <c r="B16" s="173"/>
      <c r="C16" s="174"/>
      <c r="D16" s="165"/>
      <c r="E16" s="200"/>
      <c r="F16" s="201"/>
    </row>
    <row r="17" spans="2:6">
      <c r="B17" s="191" t="s">
        <v>3</v>
      </c>
      <c r="C17" s="192"/>
      <c r="D17" s="193"/>
      <c r="E17" s="194"/>
      <c r="F17" s="195"/>
    </row>
    <row r="18" spans="2:6">
      <c r="B18" s="173"/>
      <c r="C18" s="174"/>
      <c r="D18" s="148"/>
      <c r="E18" s="200"/>
      <c r="F18" s="201"/>
    </row>
    <row r="19" spans="2:6">
      <c r="B19" s="170" t="s">
        <v>209</v>
      </c>
      <c r="C19" s="171"/>
      <c r="D19" s="156" t="s">
        <v>210</v>
      </c>
      <c r="E19" s="198">
        <v>1608.57</v>
      </c>
      <c r="F19" s="199"/>
    </row>
    <row r="20" spans="2:6" ht="14.4" thickBot="1">
      <c r="B20" s="170" t="s">
        <v>211</v>
      </c>
      <c r="C20" s="171"/>
      <c r="D20" s="156" t="s">
        <v>212</v>
      </c>
      <c r="E20" s="217">
        <v>370.78</v>
      </c>
      <c r="F20" s="218"/>
    </row>
    <row r="21" spans="2:6">
      <c r="B21" s="173"/>
      <c r="C21" s="174"/>
      <c r="D21" s="148"/>
      <c r="E21" s="219"/>
      <c r="F21" s="220"/>
    </row>
    <row r="22" spans="2:6" ht="14.4" thickBot="1">
      <c r="B22" s="173" t="s">
        <v>27</v>
      </c>
      <c r="C22" s="174"/>
      <c r="D22" s="148"/>
      <c r="E22" s="211">
        <v>7261869.7400000002</v>
      </c>
      <c r="F22" s="212"/>
    </row>
    <row r="23" spans="2:6" ht="15" thickTop="1" thickBot="1">
      <c r="B23" s="173" t="s">
        <v>28</v>
      </c>
      <c r="C23" s="174"/>
      <c r="D23" s="148"/>
      <c r="E23" s="213">
        <v>72493.686700000006</v>
      </c>
      <c r="F23" s="214"/>
    </row>
    <row r="24" spans="2:6" ht="15" thickTop="1" thickBot="1">
      <c r="B24" s="175" t="s">
        <v>29</v>
      </c>
      <c r="C24" s="176"/>
      <c r="D24" s="165"/>
      <c r="E24" s="215">
        <v>100.1724</v>
      </c>
      <c r="F24" s="216"/>
    </row>
    <row r="25" spans="2:6">
      <c r="B25" s="126"/>
      <c r="C25" s="126"/>
      <c r="D25" s="126"/>
      <c r="E25" s="126"/>
      <c r="F25" s="126"/>
    </row>
    <row r="26" spans="2:6">
      <c r="B26" s="79"/>
      <c r="C26" s="79"/>
    </row>
    <row r="27" spans="2:6">
      <c r="B27" s="79" t="s">
        <v>81</v>
      </c>
      <c r="C27" s="79"/>
    </row>
    <row r="28" spans="2:6">
      <c r="B28" s="79"/>
      <c r="C28" s="79"/>
    </row>
    <row r="29" spans="2:6">
      <c r="B29" s="79" t="s">
        <v>93</v>
      </c>
      <c r="C29" s="79"/>
    </row>
    <row r="30" spans="2:6">
      <c r="B30" s="79"/>
      <c r="C30" s="79"/>
    </row>
    <row r="31" spans="2:6">
      <c r="B31" s="79"/>
      <c r="C31" s="79"/>
    </row>
    <row r="32" spans="2:6">
      <c r="B32" s="79"/>
      <c r="C32" s="79"/>
    </row>
    <row r="33" spans="2:9" ht="14.4" thickBot="1">
      <c r="B33" s="79"/>
      <c r="C33" s="79"/>
    </row>
    <row r="34" spans="2:9">
      <c r="B34" s="97" t="s">
        <v>179</v>
      </c>
      <c r="C34" s="98"/>
      <c r="D34" s="97" t="s">
        <v>140</v>
      </c>
      <c r="E34" s="98"/>
      <c r="G34" s="97" t="s">
        <v>180</v>
      </c>
      <c r="I34" s="97" t="s">
        <v>64</v>
      </c>
    </row>
    <row r="35" spans="2:9">
      <c r="B35" s="99" t="s">
        <v>9</v>
      </c>
      <c r="C35" s="99"/>
      <c r="D35" s="99" t="s">
        <v>213</v>
      </c>
      <c r="E35" s="99"/>
      <c r="G35" s="99" t="s">
        <v>214</v>
      </c>
      <c r="I35" s="99" t="s">
        <v>18</v>
      </c>
    </row>
    <row r="37" spans="2:9" ht="37.200000000000003" customHeight="1">
      <c r="B37" s="208" t="s">
        <v>215</v>
      </c>
      <c r="C37" s="209"/>
      <c r="D37" s="209"/>
      <c r="E37" s="210"/>
    </row>
  </sheetData>
  <mergeCells count="18">
    <mergeCell ref="B37:E37"/>
    <mergeCell ref="E22:F22"/>
    <mergeCell ref="E23:F23"/>
    <mergeCell ref="E24:F24"/>
    <mergeCell ref="E19:F19"/>
    <mergeCell ref="E20:F20"/>
    <mergeCell ref="E21:F21"/>
    <mergeCell ref="B17:D17"/>
    <mergeCell ref="E17:F17"/>
    <mergeCell ref="E18:F18"/>
    <mergeCell ref="E13:F13"/>
    <mergeCell ref="E14:F14"/>
    <mergeCell ref="E15:F15"/>
    <mergeCell ref="B10:D10"/>
    <mergeCell ref="E10:F10"/>
    <mergeCell ref="E11:F11"/>
    <mergeCell ref="E12:F12"/>
    <mergeCell ref="E16:F16"/>
  </mergeCells>
  <hyperlinks>
    <hyperlink ref="H5" location="INDICE!A1" display="Índice" xr:uid="{812DC80A-0FBB-460F-AD0E-F631003DF409}"/>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tabColor theme="2" tint="-0.499984740745262"/>
  </sheetPr>
  <dimension ref="B1:I35"/>
  <sheetViews>
    <sheetView showGridLines="0" topLeftCell="A4" workbookViewId="0">
      <selection activeCell="A22" sqref="A22:XFD22"/>
    </sheetView>
  </sheetViews>
  <sheetFormatPr baseColWidth="10" defaultColWidth="8.88671875" defaultRowHeight="13.8"/>
  <cols>
    <col min="1" max="1" width="8.88671875" style="81"/>
    <col min="2" max="2" width="29.6640625" style="81" customWidth="1"/>
    <col min="3" max="3" width="14.109375" style="81" customWidth="1"/>
    <col min="4" max="4" width="20.109375" style="81" customWidth="1"/>
    <col min="5" max="5" width="8.88671875" style="81"/>
    <col min="6" max="6" width="17" style="81" customWidth="1"/>
    <col min="7" max="7" width="8.88671875" style="81"/>
    <col min="8" max="8" width="19.6640625" style="81" customWidth="1"/>
    <col min="9" max="16384" width="8.88671875" style="81"/>
  </cols>
  <sheetData>
    <row r="1" spans="2:9" s="75" customFormat="1">
      <c r="D1" s="76"/>
    </row>
    <row r="2" spans="2:9" s="75" customFormat="1">
      <c r="D2" s="76"/>
    </row>
    <row r="3" spans="2:9" s="75" customFormat="1">
      <c r="D3" s="76"/>
    </row>
    <row r="4" spans="2:9" s="77" customFormat="1" ht="14.4" thickBot="1">
      <c r="D4" s="78"/>
    </row>
    <row r="5" spans="2:9" s="79" customFormat="1" ht="15" thickTop="1">
      <c r="B5" s="151"/>
      <c r="C5" s="152"/>
      <c r="D5" s="152"/>
      <c r="E5" s="152"/>
      <c r="F5" s="80" t="s">
        <v>68</v>
      </c>
      <c r="G5" s="99"/>
      <c r="H5" s="99"/>
      <c r="I5" s="99"/>
    </row>
    <row r="6" spans="2:9">
      <c r="B6" s="108" t="s">
        <v>136</v>
      </c>
    </row>
    <row r="7" spans="2:9">
      <c r="B7" s="108" t="s">
        <v>30</v>
      </c>
    </row>
    <row r="8" spans="2:9">
      <c r="B8" s="79" t="s">
        <v>205</v>
      </c>
    </row>
    <row r="9" spans="2:9" ht="14.4" thickBot="1">
      <c r="B9" s="109" t="s">
        <v>185</v>
      </c>
    </row>
    <row r="10" spans="2:9">
      <c r="B10" s="153" t="s">
        <v>11</v>
      </c>
      <c r="C10" s="130"/>
      <c r="D10" s="131">
        <v>44926</v>
      </c>
    </row>
    <row r="11" spans="2:9">
      <c r="B11" s="154"/>
      <c r="C11" s="148"/>
      <c r="D11" s="155"/>
    </row>
    <row r="12" spans="2:9">
      <c r="B12" s="140" t="s">
        <v>216</v>
      </c>
      <c r="C12" s="156" t="s">
        <v>217</v>
      </c>
      <c r="D12" s="139">
        <v>9371.65</v>
      </c>
    </row>
    <row r="13" spans="2:9">
      <c r="B13" s="140" t="s">
        <v>74</v>
      </c>
      <c r="C13" s="156" t="s">
        <v>218</v>
      </c>
      <c r="D13" s="139">
        <v>1265.44</v>
      </c>
    </row>
    <row r="14" spans="2:9" ht="14.4" thickBot="1">
      <c r="B14" s="140"/>
      <c r="C14" s="148"/>
      <c r="D14" s="157"/>
    </row>
    <row r="15" spans="2:9" ht="14.4" thickBot="1">
      <c r="B15" s="158" t="s">
        <v>24</v>
      </c>
      <c r="C15" s="149"/>
      <c r="D15" s="159">
        <v>10637.09</v>
      </c>
    </row>
    <row r="16" spans="2:9">
      <c r="B16" s="160" t="s">
        <v>13</v>
      </c>
      <c r="C16" s="150"/>
      <c r="D16" s="161"/>
    </row>
    <row r="17" spans="2:8">
      <c r="B17" s="140"/>
      <c r="C17" s="148"/>
      <c r="D17" s="157"/>
    </row>
    <row r="18" spans="2:8">
      <c r="B18" s="140" t="s">
        <v>219</v>
      </c>
      <c r="C18" s="156" t="s">
        <v>220</v>
      </c>
      <c r="D18" s="135">
        <v>370.78</v>
      </c>
    </row>
    <row r="19" spans="2:8">
      <c r="B19" s="140" t="s">
        <v>75</v>
      </c>
      <c r="C19" s="156" t="s">
        <v>221</v>
      </c>
      <c r="D19" s="139">
        <v>2125.5700000000002</v>
      </c>
    </row>
    <row r="20" spans="2:8" ht="14.4" thickBot="1">
      <c r="B20" s="140"/>
      <c r="C20" s="148"/>
      <c r="D20" s="135"/>
    </row>
    <row r="21" spans="2:8" ht="14.4" thickBot="1">
      <c r="B21" s="158" t="s">
        <v>25</v>
      </c>
      <c r="C21" s="162"/>
      <c r="D21" s="159">
        <v>2496.35</v>
      </c>
    </row>
    <row r="22" spans="2:8" ht="14.4" thickBot="1">
      <c r="B22" s="163" t="s">
        <v>222</v>
      </c>
      <c r="C22" s="164"/>
      <c r="D22" s="147">
        <v>8140.74</v>
      </c>
    </row>
    <row r="23" spans="2:8">
      <c r="B23" s="79"/>
      <c r="C23" s="79"/>
      <c r="D23" s="79"/>
    </row>
    <row r="24" spans="2:8">
      <c r="B24" s="79" t="s">
        <v>81</v>
      </c>
    </row>
    <row r="25" spans="2:8">
      <c r="B25" s="79"/>
    </row>
    <row r="26" spans="2:8">
      <c r="B26" s="79" t="s">
        <v>93</v>
      </c>
    </row>
    <row r="27" spans="2:8">
      <c r="B27" s="79"/>
    </row>
    <row r="28" spans="2:8">
      <c r="B28" s="79"/>
    </row>
    <row r="29" spans="2:8">
      <c r="B29" s="79"/>
    </row>
    <row r="30" spans="2:8" ht="14.4" thickBot="1">
      <c r="B30" s="79"/>
      <c r="D30" s="79"/>
    </row>
    <row r="31" spans="2:8" ht="36" customHeight="1">
      <c r="B31" s="97" t="s">
        <v>179</v>
      </c>
      <c r="C31" s="126"/>
      <c r="D31" s="97" t="s">
        <v>140</v>
      </c>
      <c r="E31" s="98"/>
      <c r="F31" s="97" t="s">
        <v>180</v>
      </c>
      <c r="G31" s="98"/>
      <c r="H31" s="97" t="s">
        <v>64</v>
      </c>
    </row>
    <row r="32" spans="2:8">
      <c r="B32" s="99" t="s">
        <v>9</v>
      </c>
      <c r="C32" s="99"/>
      <c r="D32" s="99" t="s">
        <v>213</v>
      </c>
      <c r="E32" s="99"/>
      <c r="F32" s="99" t="s">
        <v>214</v>
      </c>
      <c r="G32" s="99"/>
      <c r="H32" s="99" t="s">
        <v>18</v>
      </c>
    </row>
    <row r="35" spans="2:5" ht="35.4" customHeight="1">
      <c r="B35" s="208" t="s">
        <v>215</v>
      </c>
      <c r="C35" s="209"/>
      <c r="D35" s="209"/>
      <c r="E35" s="210"/>
    </row>
  </sheetData>
  <mergeCells count="1">
    <mergeCell ref="B35:E35"/>
  </mergeCells>
  <hyperlinks>
    <hyperlink ref="F5" location="INDICE!A1" display="Índice" xr:uid="{166E7E50-F733-4306-8825-DF5AC3F5CDE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tabColor theme="2" tint="-0.499984740745262"/>
  </sheetPr>
  <dimension ref="B1:H40"/>
  <sheetViews>
    <sheetView showGridLines="0" topLeftCell="A19" workbookViewId="0">
      <selection activeCell="E17" sqref="E17"/>
    </sheetView>
  </sheetViews>
  <sheetFormatPr baseColWidth="10" defaultColWidth="8.88671875" defaultRowHeight="13.8"/>
  <cols>
    <col min="1" max="1" width="8.88671875" style="81"/>
    <col min="2" max="2" width="19" style="81" customWidth="1"/>
    <col min="3" max="3" width="8.88671875" style="81"/>
    <col min="4" max="4" width="21.33203125" style="81" customWidth="1"/>
    <col min="5" max="5" width="19.33203125" style="81" customWidth="1"/>
    <col min="6" max="6" width="18.44140625" style="81" customWidth="1"/>
    <col min="7" max="7" width="8.88671875" style="81"/>
    <col min="8" max="8" width="21" style="81" customWidth="1"/>
    <col min="9" max="16384" width="8.88671875" style="81"/>
  </cols>
  <sheetData>
    <row r="1" spans="2:8" s="75" customFormat="1">
      <c r="D1" s="76"/>
    </row>
    <row r="2" spans="2:8" s="75" customFormat="1">
      <c r="D2" s="76"/>
    </row>
    <row r="3" spans="2:8" s="75" customFormat="1">
      <c r="D3" s="76"/>
    </row>
    <row r="4" spans="2:8" s="77" customFormat="1" ht="14.4" thickBot="1">
      <c r="D4" s="78"/>
    </row>
    <row r="5" spans="2:8" ht="15" thickTop="1">
      <c r="B5" s="107"/>
      <c r="C5" s="128"/>
      <c r="D5" s="128"/>
      <c r="E5" s="128"/>
      <c r="H5" s="80" t="s">
        <v>68</v>
      </c>
    </row>
    <row r="7" spans="2:8">
      <c r="B7" s="108" t="s">
        <v>136</v>
      </c>
    </row>
    <row r="8" spans="2:8">
      <c r="B8" s="108" t="s">
        <v>223</v>
      </c>
    </row>
    <row r="9" spans="2:8">
      <c r="B9" s="79" t="s">
        <v>224</v>
      </c>
    </row>
    <row r="10" spans="2:8">
      <c r="B10" s="109" t="s">
        <v>185</v>
      </c>
    </row>
    <row r="11" spans="2:8" ht="14.4" thickBot="1">
      <c r="B11" s="79"/>
    </row>
    <row r="12" spans="2:8">
      <c r="B12" s="129"/>
      <c r="C12" s="130"/>
      <c r="D12" s="130"/>
      <c r="E12" s="131">
        <v>44926</v>
      </c>
    </row>
    <row r="13" spans="2:8">
      <c r="B13" s="221"/>
      <c r="C13" s="222"/>
      <c r="D13" s="223"/>
      <c r="E13" s="132"/>
    </row>
    <row r="14" spans="2:8" ht="27.6">
      <c r="B14" s="133" t="s">
        <v>31</v>
      </c>
      <c r="C14" s="134"/>
      <c r="D14" s="134"/>
      <c r="E14" s="135"/>
    </row>
    <row r="15" spans="2:8">
      <c r="B15" s="136"/>
      <c r="C15" s="134"/>
      <c r="D15" s="134"/>
      <c r="E15" s="135"/>
    </row>
    <row r="16" spans="2:8" ht="22.95" customHeight="1">
      <c r="B16" s="221" t="s">
        <v>32</v>
      </c>
      <c r="C16" s="222"/>
      <c r="D16" s="223"/>
      <c r="E16" s="137"/>
    </row>
    <row r="17" spans="2:5">
      <c r="B17" s="136" t="s">
        <v>225</v>
      </c>
      <c r="C17" s="134"/>
      <c r="D17" s="138"/>
      <c r="E17" s="139">
        <v>6089.17</v>
      </c>
    </row>
    <row r="18" spans="2:5">
      <c r="B18" s="140" t="s">
        <v>226</v>
      </c>
      <c r="C18" s="138"/>
      <c r="D18" s="138"/>
      <c r="E18" s="135">
        <v>-552.28</v>
      </c>
    </row>
    <row r="19" spans="2:5" ht="14.4" thickBot="1">
      <c r="B19" s="140" t="s">
        <v>227</v>
      </c>
      <c r="C19" s="138"/>
      <c r="D19" s="138"/>
      <c r="E19" s="141">
        <v>1265.44</v>
      </c>
    </row>
    <row r="20" spans="2:5">
      <c r="B20" s="140"/>
      <c r="C20" s="134"/>
      <c r="D20" s="134"/>
      <c r="E20" s="135"/>
    </row>
    <row r="21" spans="2:5" ht="22.95" customHeight="1">
      <c r="B21" s="221" t="s">
        <v>294</v>
      </c>
      <c r="C21" s="222"/>
      <c r="D21" s="223"/>
      <c r="E21" s="142">
        <v>6802.33</v>
      </c>
    </row>
    <row r="22" spans="2:5">
      <c r="B22" s="136"/>
      <c r="C22" s="134"/>
      <c r="D22" s="138"/>
      <c r="E22" s="135"/>
    </row>
    <row r="23" spans="2:5" ht="27.6">
      <c r="B23" s="133" t="s">
        <v>65</v>
      </c>
      <c r="C23" s="138"/>
      <c r="D23" s="138"/>
      <c r="E23" s="135"/>
    </row>
    <row r="24" spans="2:5">
      <c r="B24" s="143"/>
      <c r="C24" s="138"/>
      <c r="D24" s="138"/>
      <c r="E24" s="135"/>
    </row>
    <row r="25" spans="2:5" ht="14.4" thickBot="1">
      <c r="B25" s="136" t="s">
        <v>34</v>
      </c>
      <c r="C25" s="134"/>
      <c r="D25" s="134"/>
      <c r="E25" s="141">
        <v>7253729</v>
      </c>
    </row>
    <row r="26" spans="2:5" ht="22.95" customHeight="1">
      <c r="B26" s="221" t="s">
        <v>228</v>
      </c>
      <c r="C26" s="222"/>
      <c r="D26" s="223"/>
      <c r="E26" s="142">
        <v>7253729</v>
      </c>
    </row>
    <row r="27" spans="2:5" ht="28.2" thickBot="1">
      <c r="B27" s="143" t="s">
        <v>98</v>
      </c>
      <c r="C27" s="138"/>
      <c r="D27" s="138"/>
      <c r="E27" s="144" t="s">
        <v>229</v>
      </c>
    </row>
    <row r="28" spans="2:5" ht="42" thickBot="1">
      <c r="B28" s="145" t="s">
        <v>99</v>
      </c>
      <c r="C28" s="146"/>
      <c r="D28" s="146"/>
      <c r="E28" s="147">
        <v>7260531.3300000001</v>
      </c>
    </row>
    <row r="29" spans="2:5">
      <c r="B29" s="79"/>
    </row>
    <row r="30" spans="2:5">
      <c r="B30" s="79" t="s">
        <v>81</v>
      </c>
    </row>
    <row r="31" spans="2:5">
      <c r="B31" s="79"/>
    </row>
    <row r="32" spans="2:5">
      <c r="B32" s="79" t="s">
        <v>93</v>
      </c>
    </row>
    <row r="33" spans="2:8">
      <c r="B33" s="79"/>
    </row>
    <row r="34" spans="2:8">
      <c r="B34" s="79"/>
    </row>
    <row r="35" spans="2:8">
      <c r="B35" s="79"/>
    </row>
    <row r="36" spans="2:8" ht="14.4" thickBot="1">
      <c r="B36" s="79"/>
      <c r="D36" s="79"/>
    </row>
    <row r="37" spans="2:8" ht="36" customHeight="1">
      <c r="B37" s="97" t="s">
        <v>179</v>
      </c>
      <c r="C37" s="126"/>
      <c r="D37" s="97" t="s">
        <v>140</v>
      </c>
      <c r="F37" s="97" t="s">
        <v>180</v>
      </c>
      <c r="G37" s="98"/>
      <c r="H37" s="97" t="s">
        <v>64</v>
      </c>
    </row>
    <row r="38" spans="2:8" ht="22.95" customHeight="1">
      <c r="B38" s="99" t="s">
        <v>9</v>
      </c>
      <c r="C38" s="99"/>
      <c r="D38" s="127" t="s">
        <v>213</v>
      </c>
      <c r="F38" s="99" t="s">
        <v>214</v>
      </c>
      <c r="G38" s="99"/>
      <c r="H38" s="99" t="s">
        <v>18</v>
      </c>
    </row>
    <row r="40" spans="2:8" ht="45" customHeight="1">
      <c r="B40" s="208" t="s">
        <v>215</v>
      </c>
      <c r="C40" s="209"/>
      <c r="D40" s="209"/>
      <c r="E40" s="210"/>
    </row>
  </sheetData>
  <mergeCells count="5">
    <mergeCell ref="B40:E40"/>
    <mergeCell ref="B13:D13"/>
    <mergeCell ref="B16:D16"/>
    <mergeCell ref="B21:D21"/>
    <mergeCell ref="B26:D26"/>
  </mergeCells>
  <hyperlinks>
    <hyperlink ref="H5" location="INDICE!A1" display="Índice" xr:uid="{CB8482B0-09E9-4CB4-8842-49DFE135D39B}"/>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tabColor theme="2" tint="-0.499984740745262"/>
  </sheetPr>
  <dimension ref="B1:K34"/>
  <sheetViews>
    <sheetView showGridLines="0" tabSelected="1" workbookViewId="0">
      <selection activeCell="H17" sqref="H17"/>
    </sheetView>
  </sheetViews>
  <sheetFormatPr baseColWidth="10" defaultColWidth="8.88671875" defaultRowHeight="13.8"/>
  <cols>
    <col min="1" max="1" width="8.88671875" style="81"/>
    <col min="2" max="2" width="19.6640625" style="81" customWidth="1"/>
    <col min="3" max="3" width="14.88671875" style="81" customWidth="1"/>
    <col min="4" max="4" width="19.6640625" style="81" customWidth="1"/>
    <col min="5" max="5" width="16.33203125" style="81" customWidth="1"/>
    <col min="6" max="6" width="13.88671875" style="81" customWidth="1"/>
    <col min="7" max="7" width="16.33203125" style="81" customWidth="1"/>
    <col min="8" max="8" width="16.88671875" style="81" customWidth="1"/>
    <col min="9" max="16384" width="8.88671875" style="81"/>
  </cols>
  <sheetData>
    <row r="1" spans="2:11" s="75" customFormat="1">
      <c r="D1" s="76"/>
    </row>
    <row r="2" spans="2:11" s="75" customFormat="1">
      <c r="D2" s="76"/>
    </row>
    <row r="3" spans="2:11" s="75" customFormat="1">
      <c r="D3" s="76"/>
    </row>
    <row r="4" spans="2:11" s="77" customFormat="1" ht="14.4" thickBot="1">
      <c r="D4" s="78"/>
    </row>
    <row r="5" spans="2:11" ht="15" thickTop="1">
      <c r="B5" s="107"/>
      <c r="K5" s="80" t="s">
        <v>68</v>
      </c>
    </row>
    <row r="6" spans="2:11">
      <c r="B6" s="108" t="s">
        <v>136</v>
      </c>
    </row>
    <row r="7" spans="2:11">
      <c r="B7" s="108" t="s">
        <v>35</v>
      </c>
    </row>
    <row r="8" spans="2:11">
      <c r="B8" s="79" t="s">
        <v>205</v>
      </c>
    </row>
    <row r="9" spans="2:11">
      <c r="B9" s="109" t="s">
        <v>185</v>
      </c>
    </row>
    <row r="10" spans="2:11" ht="14.4" thickBot="1">
      <c r="B10" s="79"/>
    </row>
    <row r="11" spans="2:11" ht="27.6">
      <c r="B11" s="230" t="s">
        <v>17</v>
      </c>
      <c r="C11" s="232" t="s">
        <v>36</v>
      </c>
      <c r="D11" s="234" t="s">
        <v>10</v>
      </c>
      <c r="E11" s="110" t="s">
        <v>27</v>
      </c>
    </row>
    <row r="12" spans="2:11" ht="14.4" thickBot="1">
      <c r="B12" s="231"/>
      <c r="C12" s="233"/>
      <c r="D12" s="235"/>
      <c r="E12" s="111" t="s">
        <v>230</v>
      </c>
    </row>
    <row r="13" spans="2:11" ht="28.2" thickBot="1">
      <c r="B13" s="112" t="s">
        <v>94</v>
      </c>
      <c r="C13" s="113" t="s">
        <v>229</v>
      </c>
      <c r="D13" s="113" t="s">
        <v>231</v>
      </c>
      <c r="E13" s="113" t="s">
        <v>232</v>
      </c>
    </row>
    <row r="14" spans="2:11" ht="28.2" thickBot="1">
      <c r="B14" s="114" t="s">
        <v>95</v>
      </c>
      <c r="C14" s="115"/>
      <c r="D14" s="113"/>
      <c r="E14" s="116"/>
    </row>
    <row r="15" spans="2:11" ht="28.2" thickBot="1">
      <c r="B15" s="117" t="s">
        <v>34</v>
      </c>
      <c r="C15" s="118">
        <v>7253729</v>
      </c>
      <c r="D15" s="119" t="s">
        <v>233</v>
      </c>
      <c r="E15" s="116"/>
    </row>
    <row r="16" spans="2:11" ht="6" customHeight="1">
      <c r="B16" s="236" t="s">
        <v>33</v>
      </c>
      <c r="C16" s="120"/>
      <c r="D16" s="238" t="s">
        <v>233</v>
      </c>
      <c r="E16" s="240"/>
    </row>
    <row r="17" spans="2:8" ht="14.4" thickBot="1">
      <c r="B17" s="237"/>
      <c r="C17" s="119" t="s">
        <v>234</v>
      </c>
      <c r="D17" s="239"/>
      <c r="E17" s="241"/>
    </row>
    <row r="18" spans="2:8" ht="14.4" thickBot="1">
      <c r="B18" s="117" t="s">
        <v>97</v>
      </c>
      <c r="C18" s="119" t="s">
        <v>229</v>
      </c>
      <c r="D18" s="118">
        <v>8140.74</v>
      </c>
      <c r="E18" s="116"/>
    </row>
    <row r="19" spans="2:8" ht="27.6">
      <c r="B19" s="224" t="s">
        <v>96</v>
      </c>
      <c r="C19" s="226">
        <v>7253729</v>
      </c>
      <c r="D19" s="228">
        <v>8140.74</v>
      </c>
      <c r="E19" s="121" t="s">
        <v>27</v>
      </c>
    </row>
    <row r="20" spans="2:8" ht="14.4" thickBot="1">
      <c r="B20" s="225"/>
      <c r="C20" s="227"/>
      <c r="D20" s="229"/>
      <c r="E20" s="111" t="s">
        <v>235</v>
      </c>
    </row>
    <row r="21" spans="2:8" ht="14.4" thickBot="1">
      <c r="B21" s="122"/>
      <c r="C21" s="123"/>
      <c r="D21" s="124"/>
      <c r="E21" s="125">
        <v>7261869.7400000002</v>
      </c>
    </row>
    <row r="22" spans="2:8">
      <c r="B22" s="79"/>
    </row>
    <row r="23" spans="2:8">
      <c r="B23" s="79" t="s">
        <v>81</v>
      </c>
    </row>
    <row r="24" spans="2:8">
      <c r="B24" s="79"/>
    </row>
    <row r="25" spans="2:8">
      <c r="B25" s="79" t="s">
        <v>93</v>
      </c>
    </row>
    <row r="26" spans="2:8">
      <c r="B26" s="79"/>
    </row>
    <row r="27" spans="2:8">
      <c r="B27" s="79"/>
    </row>
    <row r="28" spans="2:8">
      <c r="B28" s="79"/>
    </row>
    <row r="29" spans="2:8" ht="14.4" thickBot="1">
      <c r="B29" s="79"/>
    </row>
    <row r="30" spans="2:8" ht="36" customHeight="1">
      <c r="B30" s="97" t="s">
        <v>179</v>
      </c>
      <c r="C30" s="126"/>
      <c r="D30" s="97" t="s">
        <v>140</v>
      </c>
      <c r="F30" s="97" t="s">
        <v>180</v>
      </c>
      <c r="H30" s="97" t="s">
        <v>64</v>
      </c>
    </row>
    <row r="31" spans="2:8">
      <c r="B31" s="99" t="s">
        <v>9</v>
      </c>
      <c r="C31" s="99"/>
      <c r="D31" s="127" t="s">
        <v>213</v>
      </c>
      <c r="F31" s="99" t="s">
        <v>214</v>
      </c>
      <c r="H31" s="99" t="s">
        <v>18</v>
      </c>
    </row>
    <row r="34" spans="2:5" ht="31.2" customHeight="1">
      <c r="B34" s="208" t="s">
        <v>215</v>
      </c>
      <c r="C34" s="209"/>
      <c r="D34" s="209"/>
      <c r="E34" s="210"/>
    </row>
  </sheetData>
  <mergeCells count="10">
    <mergeCell ref="B34:E34"/>
    <mergeCell ref="B19:B20"/>
    <mergeCell ref="C19:C20"/>
    <mergeCell ref="D19:D20"/>
    <mergeCell ref="B11:B12"/>
    <mergeCell ref="C11:C12"/>
    <mergeCell ref="D11:D12"/>
    <mergeCell ref="B16:B17"/>
    <mergeCell ref="D16:D17"/>
    <mergeCell ref="E16:E17"/>
  </mergeCells>
  <hyperlinks>
    <hyperlink ref="K5" location="INDICE!A1" display="Índice" xr:uid="{98B3D506-4852-4BDC-958B-383EB0206884}"/>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tabColor theme="2" tint="-0.499984740745262"/>
  </sheetPr>
  <dimension ref="B1:M200"/>
  <sheetViews>
    <sheetView showGridLines="0" topLeftCell="A81" workbookViewId="0">
      <selection activeCell="A91" sqref="A91"/>
    </sheetView>
  </sheetViews>
  <sheetFormatPr baseColWidth="10" defaultColWidth="8.88671875" defaultRowHeight="13.8"/>
  <cols>
    <col min="1" max="1" width="8.88671875" style="81"/>
    <col min="2" max="2" width="13.44140625" style="81" customWidth="1"/>
    <col min="3" max="3" width="8.88671875" style="81"/>
    <col min="4" max="4" width="18.88671875" style="81" customWidth="1"/>
    <col min="5" max="5" width="8.88671875" style="81"/>
    <col min="6" max="6" width="15.6640625" style="81" customWidth="1"/>
    <col min="7" max="7" width="8.88671875" style="81"/>
    <col min="8" max="8" width="15.33203125" style="81" customWidth="1"/>
    <col min="9" max="10" width="8.88671875" style="81"/>
    <col min="11" max="11" width="12" style="81" customWidth="1"/>
    <col min="12" max="12" width="8.88671875" style="81"/>
    <col min="13" max="13" width="42.33203125" style="81" customWidth="1"/>
    <col min="14" max="16384" width="8.88671875" style="81"/>
  </cols>
  <sheetData>
    <row r="1" spans="2:13" s="75" customFormat="1">
      <c r="D1" s="76"/>
    </row>
    <row r="2" spans="2:13" s="75" customFormat="1">
      <c r="D2" s="76"/>
    </row>
    <row r="3" spans="2:13" s="75" customFormat="1">
      <c r="D3" s="76"/>
    </row>
    <row r="4" spans="2:13" s="77" customFormat="1" ht="14.4" thickBot="1">
      <c r="D4" s="78"/>
    </row>
    <row r="5" spans="2:13" s="79" customFormat="1" ht="14.4" thickTop="1">
      <c r="L5" s="80" t="s">
        <v>68</v>
      </c>
    </row>
    <row r="7" spans="2:13">
      <c r="B7" s="86" t="s">
        <v>136</v>
      </c>
      <c r="C7" s="82"/>
      <c r="D7" s="82"/>
      <c r="E7" s="82"/>
      <c r="F7" s="82"/>
      <c r="G7" s="82"/>
      <c r="H7" s="82"/>
      <c r="I7" s="82"/>
    </row>
    <row r="8" spans="2:13">
      <c r="B8" s="102" t="s">
        <v>236</v>
      </c>
      <c r="C8" s="82"/>
      <c r="D8" s="82"/>
      <c r="E8" s="82"/>
      <c r="F8" s="82"/>
      <c r="G8" s="82"/>
      <c r="H8" s="82"/>
      <c r="I8" s="82"/>
    </row>
    <row r="9" spans="2:13">
      <c r="B9" s="102"/>
      <c r="C9" s="82"/>
      <c r="D9" s="82"/>
      <c r="E9" s="82"/>
      <c r="F9" s="82"/>
      <c r="G9" s="82"/>
      <c r="H9" s="82"/>
      <c r="I9" s="82"/>
    </row>
    <row r="10" spans="2:13">
      <c r="B10" s="102" t="s">
        <v>237</v>
      </c>
      <c r="C10" s="82"/>
      <c r="D10" s="82"/>
      <c r="E10" s="82"/>
      <c r="F10" s="82"/>
      <c r="G10" s="82"/>
      <c r="H10" s="82"/>
      <c r="I10" s="82"/>
    </row>
    <row r="11" spans="2:13">
      <c r="B11" s="102"/>
      <c r="C11" s="82"/>
      <c r="D11" s="82"/>
      <c r="E11" s="82"/>
      <c r="F11" s="82"/>
      <c r="G11" s="82"/>
      <c r="H11" s="82"/>
      <c r="I11" s="82"/>
    </row>
    <row r="12" spans="2:13">
      <c r="B12" s="102" t="s">
        <v>283</v>
      </c>
      <c r="C12" s="82"/>
      <c r="D12" s="82"/>
      <c r="E12" s="82"/>
      <c r="F12" s="82"/>
      <c r="G12" s="82"/>
      <c r="H12" s="82"/>
      <c r="I12" s="82"/>
    </row>
    <row r="13" spans="2:13" ht="28.2" customHeight="1">
      <c r="B13" s="245" t="s">
        <v>138</v>
      </c>
      <c r="C13" s="245"/>
      <c r="D13" s="245"/>
      <c r="E13" s="245"/>
      <c r="F13" s="245"/>
      <c r="G13" s="245"/>
      <c r="H13" s="245"/>
      <c r="I13" s="245"/>
      <c r="J13" s="245"/>
      <c r="K13" s="245"/>
      <c r="L13" s="245"/>
      <c r="M13" s="245"/>
    </row>
    <row r="14" spans="2:13" ht="48.6" customHeight="1">
      <c r="B14" s="245" t="s">
        <v>238</v>
      </c>
      <c r="C14" s="245"/>
      <c r="D14" s="245"/>
      <c r="E14" s="245"/>
      <c r="F14" s="245"/>
      <c r="G14" s="245"/>
      <c r="H14" s="245"/>
      <c r="I14" s="245"/>
      <c r="J14" s="245"/>
      <c r="K14" s="245"/>
      <c r="L14" s="245"/>
      <c r="M14" s="245"/>
    </row>
    <row r="15" spans="2:13" ht="48.6" customHeight="1">
      <c r="B15" s="245" t="s">
        <v>113</v>
      </c>
      <c r="C15" s="245"/>
      <c r="D15" s="245"/>
      <c r="E15" s="245"/>
      <c r="F15" s="245"/>
      <c r="G15" s="245"/>
      <c r="H15" s="245"/>
      <c r="I15" s="245"/>
      <c r="J15" s="245"/>
      <c r="K15" s="245"/>
      <c r="L15" s="245"/>
      <c r="M15" s="245"/>
    </row>
    <row r="16" spans="2:13" ht="48.6" customHeight="1">
      <c r="B16" s="245" t="s">
        <v>239</v>
      </c>
      <c r="C16" s="245"/>
      <c r="D16" s="245"/>
      <c r="E16" s="245"/>
      <c r="F16" s="245"/>
      <c r="G16" s="245"/>
      <c r="H16" s="245"/>
      <c r="I16" s="245"/>
      <c r="J16" s="245"/>
      <c r="K16" s="245"/>
      <c r="L16" s="245"/>
      <c r="M16" s="245"/>
    </row>
    <row r="17" spans="2:13">
      <c r="B17" s="103"/>
      <c r="C17" s="82"/>
      <c r="D17" s="82"/>
      <c r="E17" s="82"/>
      <c r="F17" s="82"/>
      <c r="G17" s="82"/>
      <c r="H17" s="82"/>
      <c r="I17" s="82"/>
    </row>
    <row r="18" spans="2:13">
      <c r="B18" s="102" t="s">
        <v>284</v>
      </c>
      <c r="C18" s="82"/>
      <c r="D18" s="82"/>
      <c r="E18" s="82"/>
      <c r="F18" s="82"/>
      <c r="G18" s="82"/>
      <c r="H18" s="82"/>
      <c r="I18" s="82"/>
    </row>
    <row r="19" spans="2:13" ht="48.6" customHeight="1">
      <c r="B19" s="245" t="s">
        <v>139</v>
      </c>
      <c r="C19" s="245"/>
      <c r="D19" s="245"/>
      <c r="E19" s="245"/>
      <c r="F19" s="245"/>
      <c r="G19" s="245"/>
      <c r="H19" s="245"/>
      <c r="I19" s="245"/>
      <c r="J19" s="245"/>
      <c r="K19" s="245"/>
      <c r="L19" s="245"/>
      <c r="M19" s="245"/>
    </row>
    <row r="20" spans="2:13">
      <c r="B20" s="103"/>
      <c r="C20" s="82"/>
      <c r="D20" s="82"/>
      <c r="E20" s="82"/>
      <c r="F20" s="82"/>
      <c r="G20" s="82"/>
      <c r="H20" s="82"/>
      <c r="I20" s="82"/>
    </row>
    <row r="21" spans="2:13">
      <c r="B21" s="102" t="s">
        <v>285</v>
      </c>
      <c r="C21" s="82"/>
      <c r="D21" s="82"/>
      <c r="E21" s="82"/>
      <c r="F21" s="82"/>
      <c r="G21" s="82"/>
      <c r="H21" s="82"/>
      <c r="I21" s="82"/>
    </row>
    <row r="22" spans="2:13">
      <c r="B22" s="102"/>
      <c r="C22" s="82"/>
      <c r="D22" s="82"/>
      <c r="E22" s="82"/>
      <c r="F22" s="82"/>
      <c r="G22" s="82"/>
      <c r="H22" s="82"/>
      <c r="I22" s="82"/>
    </row>
    <row r="23" spans="2:13">
      <c r="B23" s="102" t="s">
        <v>59</v>
      </c>
      <c r="C23" s="82"/>
      <c r="D23" s="82"/>
      <c r="E23" s="82"/>
      <c r="F23" s="82"/>
      <c r="G23" s="82"/>
      <c r="H23" s="82"/>
      <c r="I23" s="82"/>
    </row>
    <row r="24" spans="2:13" ht="59.4" customHeight="1">
      <c r="B24" s="245" t="s">
        <v>240</v>
      </c>
      <c r="C24" s="245"/>
      <c r="D24" s="245"/>
      <c r="E24" s="245"/>
      <c r="F24" s="245"/>
      <c r="G24" s="245"/>
      <c r="H24" s="245"/>
      <c r="I24" s="245"/>
      <c r="J24" s="245"/>
      <c r="K24" s="245"/>
      <c r="L24" s="245"/>
      <c r="M24" s="245"/>
    </row>
    <row r="25" spans="2:13">
      <c r="B25" s="103"/>
      <c r="C25" s="82"/>
      <c r="D25" s="82"/>
      <c r="E25" s="82"/>
      <c r="F25" s="82"/>
      <c r="G25" s="82"/>
      <c r="H25" s="82"/>
      <c r="I25" s="82"/>
    </row>
    <row r="26" spans="2:13">
      <c r="B26" s="102" t="s">
        <v>60</v>
      </c>
      <c r="C26" s="82"/>
      <c r="D26" s="82"/>
      <c r="E26" s="82"/>
      <c r="F26" s="82"/>
      <c r="G26" s="82"/>
      <c r="H26" s="82"/>
      <c r="I26" s="82"/>
    </row>
    <row r="27" spans="2:13" ht="28.95" customHeight="1">
      <c r="B27" s="245" t="s">
        <v>114</v>
      </c>
      <c r="C27" s="245"/>
      <c r="D27" s="245"/>
      <c r="E27" s="245"/>
      <c r="F27" s="245"/>
      <c r="G27" s="245"/>
      <c r="H27" s="245"/>
      <c r="I27" s="245"/>
      <c r="J27" s="245"/>
      <c r="K27" s="245"/>
      <c r="L27" s="245"/>
      <c r="M27" s="245"/>
    </row>
    <row r="28" spans="2:13">
      <c r="B28" s="103"/>
      <c r="C28" s="82"/>
      <c r="D28" s="82"/>
      <c r="E28" s="82"/>
      <c r="F28" s="82"/>
      <c r="G28" s="82"/>
      <c r="H28" s="82"/>
      <c r="I28" s="82"/>
    </row>
    <row r="29" spans="2:13" ht="14.4" thickBot="1">
      <c r="B29" s="103"/>
      <c r="C29" s="82"/>
      <c r="D29" s="82"/>
      <c r="E29" s="82"/>
      <c r="F29" s="82"/>
      <c r="G29" s="82"/>
      <c r="H29" s="82"/>
      <c r="I29" s="82"/>
    </row>
    <row r="30" spans="2:13" ht="27.6" customHeight="1" thickBot="1">
      <c r="B30" s="246" t="s">
        <v>115</v>
      </c>
      <c r="C30" s="247"/>
      <c r="D30" s="247"/>
      <c r="E30" s="247"/>
      <c r="F30" s="247"/>
      <c r="G30" s="248"/>
      <c r="H30" s="104" t="s">
        <v>56</v>
      </c>
      <c r="I30" s="104" t="s">
        <v>57</v>
      </c>
      <c r="L30" s="82"/>
    </row>
    <row r="31" spans="2:13" s="82" customFormat="1" ht="39.6" customHeight="1" thickBot="1">
      <c r="B31" s="242" t="s">
        <v>241</v>
      </c>
      <c r="C31" s="243"/>
      <c r="D31" s="243"/>
      <c r="E31" s="243"/>
      <c r="F31" s="243"/>
      <c r="G31" s="244"/>
      <c r="H31" s="105">
        <v>0</v>
      </c>
      <c r="I31" s="106">
        <v>1</v>
      </c>
    </row>
    <row r="32" spans="2:13" s="82" customFormat="1" ht="39.6" customHeight="1" thickBot="1">
      <c r="B32" s="242" t="s">
        <v>116</v>
      </c>
      <c r="C32" s="243"/>
      <c r="D32" s="243"/>
      <c r="E32" s="243"/>
      <c r="F32" s="243"/>
      <c r="G32" s="244"/>
      <c r="H32" s="105">
        <v>0</v>
      </c>
      <c r="I32" s="106">
        <v>1</v>
      </c>
    </row>
    <row r="33" spans="2:9" s="82" customFormat="1" ht="39.6" customHeight="1" thickBot="1">
      <c r="B33" s="242" t="s">
        <v>273</v>
      </c>
      <c r="C33" s="243"/>
      <c r="D33" s="243"/>
      <c r="E33" s="243"/>
      <c r="F33" s="243"/>
      <c r="G33" s="244"/>
      <c r="H33" s="105">
        <v>0</v>
      </c>
      <c r="I33" s="106">
        <v>0.5</v>
      </c>
    </row>
    <row r="34" spans="2:9" s="82" customFormat="1" ht="39.6" customHeight="1" thickBot="1">
      <c r="B34" s="242" t="s">
        <v>117</v>
      </c>
      <c r="C34" s="243"/>
      <c r="D34" s="243"/>
      <c r="E34" s="243"/>
      <c r="F34" s="243"/>
      <c r="G34" s="244"/>
      <c r="H34" s="105">
        <v>0</v>
      </c>
      <c r="I34" s="106">
        <v>1</v>
      </c>
    </row>
    <row r="35" spans="2:9" s="82" customFormat="1" ht="39.6" customHeight="1" thickBot="1">
      <c r="B35" s="242" t="s">
        <v>274</v>
      </c>
      <c r="C35" s="243"/>
      <c r="D35" s="243"/>
      <c r="E35" s="243"/>
      <c r="F35" s="243"/>
      <c r="G35" s="244"/>
      <c r="H35" s="105">
        <v>0</v>
      </c>
      <c r="I35" s="106">
        <v>0.8</v>
      </c>
    </row>
    <row r="36" spans="2:9" s="82" customFormat="1" ht="39.6" customHeight="1" thickBot="1">
      <c r="B36" s="242" t="s">
        <v>275</v>
      </c>
      <c r="C36" s="243"/>
      <c r="D36" s="243"/>
      <c r="E36" s="243"/>
      <c r="F36" s="243"/>
      <c r="G36" s="244"/>
      <c r="H36" s="105">
        <v>0</v>
      </c>
      <c r="I36" s="106">
        <v>0.8</v>
      </c>
    </row>
    <row r="37" spans="2:9" s="82" customFormat="1" ht="39.6" customHeight="1" thickBot="1">
      <c r="B37" s="242" t="s">
        <v>276</v>
      </c>
      <c r="C37" s="243"/>
      <c r="D37" s="243"/>
      <c r="E37" s="243"/>
      <c r="F37" s="243"/>
      <c r="G37" s="244"/>
      <c r="H37" s="105">
        <v>0</v>
      </c>
      <c r="I37" s="106">
        <v>0.2</v>
      </c>
    </row>
    <row r="38" spans="2:9" s="82" customFormat="1" ht="58.2" customHeight="1" thickBot="1">
      <c r="B38" s="242" t="s">
        <v>277</v>
      </c>
      <c r="C38" s="243"/>
      <c r="D38" s="243"/>
      <c r="E38" s="243"/>
      <c r="F38" s="243"/>
      <c r="G38" s="244"/>
      <c r="H38" s="105">
        <v>0</v>
      </c>
      <c r="I38" s="106">
        <v>0.5</v>
      </c>
    </row>
    <row r="39" spans="2:9" s="82" customFormat="1" ht="39.6" customHeight="1" thickBot="1">
      <c r="B39" s="242" t="s">
        <v>278</v>
      </c>
      <c r="C39" s="243"/>
      <c r="D39" s="243"/>
      <c r="E39" s="243"/>
      <c r="F39" s="243"/>
      <c r="G39" s="244"/>
      <c r="H39" s="105">
        <v>0</v>
      </c>
      <c r="I39" s="106">
        <v>0.3</v>
      </c>
    </row>
    <row r="40" spans="2:9" s="82" customFormat="1" ht="39.6" customHeight="1" thickBot="1">
      <c r="B40" s="242" t="s">
        <v>279</v>
      </c>
      <c r="C40" s="243"/>
      <c r="D40" s="243"/>
      <c r="E40" s="243"/>
      <c r="F40" s="243"/>
      <c r="G40" s="244"/>
      <c r="H40" s="105">
        <v>0</v>
      </c>
      <c r="I40" s="106">
        <v>1</v>
      </c>
    </row>
    <row r="41" spans="2:9" s="82" customFormat="1" ht="51.6" customHeight="1" thickBot="1">
      <c r="B41" s="242" t="s">
        <v>280</v>
      </c>
      <c r="C41" s="243"/>
      <c r="D41" s="243"/>
      <c r="E41" s="243"/>
      <c r="F41" s="243"/>
      <c r="G41" s="244"/>
      <c r="H41" s="105">
        <v>0</v>
      </c>
      <c r="I41" s="106">
        <v>0.3</v>
      </c>
    </row>
    <row r="42" spans="2:9" s="82" customFormat="1" ht="39.6" customHeight="1" thickBot="1">
      <c r="B42" s="242" t="s">
        <v>242</v>
      </c>
      <c r="C42" s="243"/>
      <c r="D42" s="243"/>
      <c r="E42" s="243"/>
      <c r="F42" s="243"/>
      <c r="G42" s="244"/>
      <c r="H42" s="105">
        <v>0</v>
      </c>
      <c r="I42" s="106">
        <v>0.5</v>
      </c>
    </row>
    <row r="43" spans="2:9">
      <c r="B43" s="103"/>
      <c r="C43" s="82"/>
      <c r="D43" s="82"/>
      <c r="E43" s="82"/>
      <c r="F43" s="82"/>
      <c r="G43" s="82"/>
      <c r="H43" s="82"/>
      <c r="I43" s="82"/>
    </row>
    <row r="44" spans="2:9">
      <c r="B44" s="102" t="s">
        <v>243</v>
      </c>
      <c r="C44" s="82"/>
      <c r="D44" s="82"/>
      <c r="E44" s="82"/>
      <c r="F44" s="82"/>
      <c r="G44" s="82"/>
      <c r="H44" s="82"/>
      <c r="I44" s="82"/>
    </row>
    <row r="45" spans="2:9">
      <c r="B45" s="103" t="s">
        <v>244</v>
      </c>
      <c r="C45" s="82"/>
      <c r="D45" s="82"/>
      <c r="E45" s="82"/>
      <c r="F45" s="82"/>
      <c r="G45" s="82"/>
      <c r="H45" s="82"/>
      <c r="I45" s="82"/>
    </row>
    <row r="46" spans="2:9">
      <c r="B46" s="102" t="s">
        <v>286</v>
      </c>
      <c r="C46" s="82"/>
      <c r="D46" s="82"/>
      <c r="E46" s="82"/>
      <c r="F46" s="82"/>
      <c r="G46" s="82"/>
      <c r="H46" s="82"/>
      <c r="I46" s="82"/>
    </row>
    <row r="47" spans="2:9">
      <c r="B47" s="102" t="s">
        <v>287</v>
      </c>
      <c r="C47" s="82"/>
      <c r="D47" s="82"/>
      <c r="E47" s="82"/>
      <c r="F47" s="82"/>
      <c r="G47" s="82"/>
      <c r="H47" s="82"/>
      <c r="I47" s="82"/>
    </row>
    <row r="48" spans="2:9">
      <c r="B48" s="103" t="s">
        <v>58</v>
      </c>
      <c r="C48" s="82"/>
      <c r="D48" s="82"/>
      <c r="E48" s="82"/>
      <c r="F48" s="82"/>
      <c r="G48" s="82"/>
      <c r="H48" s="82"/>
      <c r="I48" s="82"/>
    </row>
    <row r="49" spans="2:13">
      <c r="B49" s="102" t="s">
        <v>82</v>
      </c>
      <c r="C49" s="82"/>
      <c r="D49" s="82"/>
      <c r="E49" s="82"/>
      <c r="F49" s="82"/>
      <c r="G49" s="82"/>
      <c r="H49" s="82"/>
      <c r="I49" s="82"/>
    </row>
    <row r="50" spans="2:13" ht="45.6" customHeight="1">
      <c r="B50" s="245" t="s">
        <v>245</v>
      </c>
      <c r="C50" s="245"/>
      <c r="D50" s="245"/>
      <c r="E50" s="245"/>
      <c r="F50" s="245"/>
      <c r="G50" s="245"/>
      <c r="H50" s="245"/>
      <c r="I50" s="245"/>
      <c r="J50" s="245"/>
      <c r="K50" s="245"/>
      <c r="L50" s="245"/>
      <c r="M50" s="245"/>
    </row>
    <row r="51" spans="2:13" ht="34.200000000000003" customHeight="1">
      <c r="B51" s="245" t="s">
        <v>246</v>
      </c>
      <c r="C51" s="245"/>
      <c r="D51" s="245"/>
      <c r="E51" s="245"/>
      <c r="F51" s="245"/>
      <c r="G51" s="245"/>
      <c r="H51" s="245"/>
      <c r="I51" s="245"/>
      <c r="J51" s="245"/>
      <c r="K51" s="245"/>
      <c r="L51" s="245"/>
      <c r="M51" s="245"/>
    </row>
    <row r="52" spans="2:13">
      <c r="B52" s="103"/>
      <c r="C52" s="82"/>
      <c r="D52" s="82"/>
      <c r="E52" s="82"/>
      <c r="F52" s="82"/>
      <c r="G52" s="82"/>
      <c r="H52" s="82"/>
      <c r="I52" s="82"/>
    </row>
    <row r="53" spans="2:13">
      <c r="B53" s="102" t="s">
        <v>132</v>
      </c>
      <c r="C53" s="82"/>
      <c r="D53" s="82"/>
      <c r="E53" s="82"/>
      <c r="F53" s="82"/>
      <c r="G53" s="82"/>
      <c r="H53" s="82"/>
      <c r="I53" s="82"/>
    </row>
    <row r="54" spans="2:13" ht="45.6" customHeight="1">
      <c r="B54" s="245" t="s">
        <v>247</v>
      </c>
      <c r="C54" s="245"/>
      <c r="D54" s="245"/>
      <c r="E54" s="245"/>
      <c r="F54" s="245"/>
      <c r="G54" s="245"/>
      <c r="H54" s="245"/>
      <c r="I54" s="245"/>
      <c r="J54" s="245"/>
      <c r="K54" s="245"/>
      <c r="L54" s="245"/>
      <c r="M54" s="245"/>
    </row>
    <row r="55" spans="2:13">
      <c r="B55" s="103"/>
      <c r="C55" s="82"/>
      <c r="D55" s="82"/>
      <c r="E55" s="82"/>
      <c r="F55" s="82"/>
      <c r="G55" s="82"/>
      <c r="H55" s="82"/>
      <c r="I55" s="82"/>
    </row>
    <row r="56" spans="2:13">
      <c r="B56" s="102" t="s">
        <v>83</v>
      </c>
      <c r="C56" s="82"/>
      <c r="D56" s="82"/>
      <c r="E56" s="82"/>
      <c r="F56" s="82"/>
      <c r="G56" s="82"/>
      <c r="H56" s="82"/>
      <c r="I56" s="82"/>
    </row>
    <row r="57" spans="2:13" ht="45.6" customHeight="1">
      <c r="B57" s="245" t="s">
        <v>248</v>
      </c>
      <c r="C57" s="245"/>
      <c r="D57" s="245"/>
      <c r="E57" s="245"/>
      <c r="F57" s="245"/>
      <c r="G57" s="245"/>
      <c r="H57" s="245"/>
      <c r="I57" s="245"/>
      <c r="J57" s="245"/>
      <c r="K57" s="245"/>
      <c r="L57" s="245"/>
      <c r="M57" s="245"/>
    </row>
    <row r="58" spans="2:13">
      <c r="B58" s="103" t="s">
        <v>249</v>
      </c>
      <c r="C58" s="82"/>
      <c r="D58" s="82"/>
      <c r="E58" s="82"/>
      <c r="F58" s="82"/>
      <c r="G58" s="82"/>
      <c r="H58" s="82"/>
      <c r="I58" s="82"/>
    </row>
    <row r="59" spans="2:13">
      <c r="B59" s="103"/>
      <c r="C59" s="82"/>
      <c r="D59" s="82"/>
      <c r="E59" s="82"/>
      <c r="F59" s="82"/>
      <c r="G59" s="82"/>
      <c r="H59" s="82"/>
      <c r="I59" s="82"/>
    </row>
    <row r="60" spans="2:13">
      <c r="B60" s="102" t="s">
        <v>69</v>
      </c>
      <c r="C60" s="82"/>
      <c r="D60" s="82"/>
      <c r="E60" s="82"/>
      <c r="F60" s="82"/>
      <c r="G60" s="82"/>
      <c r="H60" s="82"/>
      <c r="I60" s="82"/>
    </row>
    <row r="61" spans="2:13">
      <c r="B61" s="102" t="s">
        <v>66</v>
      </c>
      <c r="C61" s="82"/>
      <c r="D61" s="82"/>
      <c r="E61" s="82"/>
      <c r="F61" s="82"/>
      <c r="G61" s="82"/>
      <c r="H61" s="82"/>
      <c r="I61" s="82"/>
    </row>
    <row r="62" spans="2:13" ht="59.4" customHeight="1">
      <c r="B62" s="245" t="s">
        <v>250</v>
      </c>
      <c r="C62" s="245"/>
      <c r="D62" s="245"/>
      <c r="E62" s="245"/>
      <c r="F62" s="245"/>
      <c r="G62" s="245"/>
      <c r="H62" s="245"/>
      <c r="I62" s="245"/>
      <c r="J62" s="245"/>
      <c r="K62" s="245"/>
      <c r="L62" s="245"/>
      <c r="M62" s="245"/>
    </row>
    <row r="63" spans="2:13">
      <c r="B63" s="103"/>
      <c r="C63" s="82"/>
      <c r="D63" s="82"/>
      <c r="E63" s="82"/>
      <c r="F63" s="82"/>
      <c r="G63" s="82"/>
      <c r="H63" s="82"/>
      <c r="I63" s="82"/>
    </row>
    <row r="64" spans="2:13">
      <c r="B64" s="102" t="s">
        <v>37</v>
      </c>
      <c r="C64" s="82"/>
      <c r="D64" s="82"/>
      <c r="E64" s="82"/>
      <c r="F64" s="82"/>
      <c r="G64" s="82"/>
      <c r="H64" s="82"/>
      <c r="I64" s="82"/>
    </row>
    <row r="65" spans="2:13">
      <c r="B65" s="102" t="s">
        <v>288</v>
      </c>
      <c r="C65" s="82"/>
      <c r="D65" s="82"/>
      <c r="E65" s="82"/>
      <c r="F65" s="82"/>
      <c r="G65" s="82"/>
      <c r="H65" s="82"/>
      <c r="I65" s="82"/>
    </row>
    <row r="66" spans="2:13" ht="58.2" customHeight="1">
      <c r="B66" s="245" t="s">
        <v>289</v>
      </c>
      <c r="C66" s="245"/>
      <c r="D66" s="245"/>
      <c r="E66" s="245"/>
      <c r="F66" s="245"/>
      <c r="G66" s="245"/>
      <c r="H66" s="245"/>
      <c r="I66" s="245"/>
      <c r="J66" s="245"/>
      <c r="K66" s="245"/>
      <c r="L66" s="245"/>
      <c r="M66" s="245"/>
    </row>
    <row r="67" spans="2:13" ht="58.2" customHeight="1">
      <c r="B67" s="245" t="s">
        <v>251</v>
      </c>
      <c r="C67" s="245"/>
      <c r="D67" s="245"/>
      <c r="E67" s="245"/>
      <c r="F67" s="245"/>
      <c r="G67" s="245"/>
      <c r="H67" s="245"/>
      <c r="I67" s="245"/>
      <c r="J67" s="245"/>
      <c r="K67" s="245"/>
      <c r="L67" s="245"/>
      <c r="M67" s="245"/>
    </row>
    <row r="68" spans="2:13">
      <c r="B68" s="102" t="s">
        <v>290</v>
      </c>
      <c r="C68" s="82"/>
      <c r="D68" s="82"/>
      <c r="E68" s="82"/>
      <c r="F68" s="82"/>
      <c r="G68" s="82"/>
      <c r="H68" s="82"/>
      <c r="I68" s="82"/>
    </row>
    <row r="69" spans="2:13" ht="45.6" customHeight="1">
      <c r="B69" s="245" t="s">
        <v>252</v>
      </c>
      <c r="C69" s="245"/>
      <c r="D69" s="245"/>
      <c r="E69" s="245"/>
      <c r="F69" s="245"/>
      <c r="G69" s="245"/>
      <c r="H69" s="245"/>
      <c r="I69" s="245"/>
      <c r="J69" s="245"/>
      <c r="K69" s="245"/>
      <c r="L69" s="245"/>
      <c r="M69" s="245"/>
    </row>
    <row r="70" spans="2:13">
      <c r="B70" s="102" t="s">
        <v>291</v>
      </c>
      <c r="C70" s="82"/>
      <c r="D70" s="82"/>
      <c r="E70" s="82"/>
      <c r="F70" s="82"/>
      <c r="G70" s="82"/>
      <c r="H70" s="82"/>
      <c r="I70" s="82"/>
    </row>
    <row r="71" spans="2:13">
      <c r="B71" s="103"/>
      <c r="C71" s="82"/>
      <c r="D71" s="82"/>
      <c r="E71" s="82"/>
      <c r="F71" s="82"/>
      <c r="G71" s="82"/>
      <c r="H71" s="82"/>
      <c r="I71" s="82"/>
    </row>
    <row r="72" spans="2:13">
      <c r="B72" s="245" t="s">
        <v>292</v>
      </c>
      <c r="C72" s="245"/>
      <c r="D72" s="245"/>
      <c r="E72" s="245"/>
      <c r="F72" s="245"/>
      <c r="G72" s="245"/>
      <c r="H72" s="245"/>
      <c r="I72" s="245"/>
      <c r="J72" s="245"/>
      <c r="K72" s="245"/>
      <c r="L72" s="245"/>
      <c r="M72" s="245"/>
    </row>
    <row r="73" spans="2:13" ht="58.2" customHeight="1">
      <c r="B73" s="245" t="s">
        <v>293</v>
      </c>
      <c r="C73" s="245"/>
      <c r="D73" s="245"/>
      <c r="E73" s="245"/>
      <c r="F73" s="245"/>
      <c r="G73" s="245"/>
      <c r="H73" s="245"/>
      <c r="I73" s="245"/>
      <c r="J73" s="245"/>
      <c r="K73" s="245"/>
      <c r="L73" s="245"/>
      <c r="M73" s="245"/>
    </row>
    <row r="74" spans="2:13">
      <c r="B74" s="102"/>
      <c r="C74" s="82"/>
      <c r="D74" s="82"/>
      <c r="E74" s="82"/>
      <c r="F74" s="82"/>
      <c r="G74" s="82"/>
      <c r="H74" s="82"/>
      <c r="I74" s="82"/>
    </row>
    <row r="75" spans="2:13">
      <c r="B75" s="102" t="s">
        <v>61</v>
      </c>
      <c r="C75" s="82"/>
      <c r="D75" s="82"/>
      <c r="E75" s="82"/>
      <c r="F75" s="82"/>
      <c r="G75" s="82"/>
      <c r="H75" s="82"/>
      <c r="I75" s="82"/>
    </row>
    <row r="76" spans="2:13">
      <c r="B76" s="102"/>
      <c r="C76" s="82"/>
      <c r="D76" s="82"/>
      <c r="E76" s="82"/>
      <c r="F76" s="82"/>
      <c r="G76" s="82"/>
      <c r="H76" s="82"/>
      <c r="I76" s="82"/>
    </row>
    <row r="77" spans="2:13">
      <c r="B77" s="86" t="s">
        <v>62</v>
      </c>
      <c r="C77" s="82"/>
      <c r="D77" s="82"/>
      <c r="E77" s="82"/>
      <c r="F77" s="82"/>
      <c r="G77" s="82"/>
      <c r="H77" s="82"/>
      <c r="I77" s="82"/>
    </row>
    <row r="78" spans="2:13" ht="58.2" customHeight="1">
      <c r="B78" s="245" t="s">
        <v>253</v>
      </c>
      <c r="C78" s="245"/>
      <c r="D78" s="245"/>
      <c r="E78" s="245"/>
      <c r="F78" s="245"/>
      <c r="G78" s="245"/>
      <c r="H78" s="245"/>
      <c r="I78" s="245"/>
      <c r="J78" s="245"/>
      <c r="K78" s="245"/>
      <c r="L78" s="245"/>
      <c r="M78" s="245"/>
    </row>
    <row r="79" spans="2:13" ht="58.2" customHeight="1">
      <c r="B79" s="245" t="s">
        <v>254</v>
      </c>
      <c r="C79" s="245"/>
      <c r="D79" s="245"/>
      <c r="E79" s="245"/>
      <c r="F79" s="245"/>
      <c r="G79" s="245"/>
      <c r="H79" s="245"/>
      <c r="I79" s="245"/>
      <c r="J79" s="245"/>
      <c r="K79" s="245"/>
      <c r="L79" s="245"/>
      <c r="M79" s="245"/>
    </row>
    <row r="80" spans="2:13">
      <c r="B80" s="86" t="s">
        <v>186</v>
      </c>
      <c r="C80" s="82"/>
      <c r="D80" s="82"/>
      <c r="E80" s="82"/>
      <c r="F80" s="82"/>
      <c r="G80" s="82"/>
      <c r="H80" s="82"/>
      <c r="I80" s="82"/>
    </row>
    <row r="81" spans="2:13" ht="58.2" customHeight="1">
      <c r="B81" s="245" t="s">
        <v>187</v>
      </c>
      <c r="C81" s="245"/>
      <c r="D81" s="245"/>
      <c r="E81" s="245"/>
      <c r="F81" s="245"/>
      <c r="G81" s="245"/>
      <c r="H81" s="245"/>
      <c r="I81" s="245"/>
      <c r="J81" s="245"/>
      <c r="K81" s="245"/>
      <c r="L81" s="245"/>
      <c r="M81" s="245"/>
    </row>
    <row r="82" spans="2:13">
      <c r="B82" s="86" t="s">
        <v>188</v>
      </c>
      <c r="C82" s="82"/>
      <c r="D82" s="82"/>
      <c r="E82" s="82"/>
      <c r="F82" s="82"/>
      <c r="G82" s="82"/>
      <c r="H82" s="82"/>
      <c r="I82" s="82"/>
    </row>
    <row r="83" spans="2:13" ht="24.6" customHeight="1">
      <c r="B83" s="245" t="s">
        <v>189</v>
      </c>
      <c r="C83" s="245"/>
      <c r="D83" s="245"/>
      <c r="E83" s="245"/>
      <c r="F83" s="245"/>
      <c r="G83" s="245"/>
      <c r="H83" s="245"/>
      <c r="I83" s="245"/>
      <c r="J83" s="245"/>
      <c r="K83" s="245"/>
      <c r="L83" s="245"/>
      <c r="M83" s="245"/>
    </row>
    <row r="84" spans="2:13">
      <c r="B84" s="86" t="s">
        <v>190</v>
      </c>
      <c r="C84" s="82"/>
      <c r="D84" s="82"/>
      <c r="E84" s="82"/>
      <c r="F84" s="82"/>
      <c r="G84" s="82"/>
      <c r="H84" s="82"/>
      <c r="I84" s="82"/>
    </row>
    <row r="85" spans="2:13" ht="58.2" customHeight="1">
      <c r="B85" s="245" t="s">
        <v>191</v>
      </c>
      <c r="C85" s="245"/>
      <c r="D85" s="245"/>
      <c r="E85" s="245"/>
      <c r="F85" s="245"/>
      <c r="G85" s="245"/>
      <c r="H85" s="245"/>
      <c r="I85" s="245"/>
      <c r="J85" s="245"/>
      <c r="K85" s="245"/>
      <c r="L85" s="245"/>
      <c r="M85" s="245"/>
    </row>
    <row r="86" spans="2:13">
      <c r="B86" s="86" t="s">
        <v>192</v>
      </c>
      <c r="C86" s="82"/>
      <c r="D86" s="82"/>
      <c r="E86" s="82"/>
      <c r="F86" s="82"/>
      <c r="G86" s="82"/>
      <c r="H86" s="82"/>
      <c r="I86" s="82"/>
    </row>
    <row r="87" spans="2:13">
      <c r="B87" s="86" t="s">
        <v>255</v>
      </c>
      <c r="C87" s="82"/>
      <c r="D87" s="82"/>
      <c r="E87" s="82"/>
      <c r="F87" s="82"/>
      <c r="G87" s="82"/>
      <c r="H87" s="82"/>
      <c r="I87" s="82"/>
    </row>
    <row r="88" spans="2:13" ht="58.2" customHeight="1">
      <c r="B88" s="245" t="s">
        <v>256</v>
      </c>
      <c r="C88" s="245"/>
      <c r="D88" s="245"/>
      <c r="E88" s="245"/>
      <c r="F88" s="245"/>
      <c r="G88" s="245"/>
      <c r="H88" s="245"/>
      <c r="I88" s="245"/>
      <c r="J88" s="245"/>
      <c r="K88" s="245"/>
      <c r="L88" s="245"/>
      <c r="M88" s="245"/>
    </row>
    <row r="91" spans="2:13">
      <c r="B91" s="91" t="s">
        <v>93</v>
      </c>
      <c r="C91" s="82"/>
      <c r="D91" s="82"/>
      <c r="E91" s="82"/>
      <c r="F91" s="82"/>
      <c r="G91" s="82"/>
      <c r="H91" s="82"/>
      <c r="I91" s="82"/>
    </row>
    <row r="92" spans="2:13">
      <c r="B92" s="91"/>
      <c r="C92" s="82"/>
      <c r="D92" s="82"/>
      <c r="E92" s="82"/>
      <c r="F92" s="82"/>
      <c r="G92" s="82"/>
      <c r="H92" s="82"/>
      <c r="I92" s="82"/>
    </row>
    <row r="93" spans="2:13">
      <c r="B93" s="91"/>
      <c r="C93" s="82"/>
      <c r="D93" s="82"/>
      <c r="E93" s="82"/>
      <c r="F93" s="82"/>
      <c r="G93" s="82"/>
      <c r="H93" s="82"/>
      <c r="I93" s="82"/>
    </row>
    <row r="94" spans="2:13">
      <c r="B94" s="91"/>
      <c r="C94" s="82"/>
      <c r="D94" s="82"/>
      <c r="E94" s="82"/>
      <c r="F94" s="82"/>
      <c r="G94" s="82"/>
      <c r="H94" s="82"/>
      <c r="I94" s="82"/>
    </row>
    <row r="95" spans="2:13">
      <c r="B95" s="91"/>
      <c r="C95" s="82"/>
      <c r="D95" s="82"/>
      <c r="E95" s="82"/>
      <c r="F95" s="82"/>
      <c r="G95" s="82"/>
      <c r="H95" s="82"/>
      <c r="I95" s="82"/>
    </row>
    <row r="96" spans="2:13" ht="14.4" thickBot="1">
      <c r="B96" s="91"/>
      <c r="C96" s="82"/>
      <c r="D96" s="82"/>
      <c r="F96" s="82"/>
      <c r="H96" s="82"/>
    </row>
    <row r="97" spans="2:9" ht="27.6">
      <c r="B97" s="97" t="s">
        <v>179</v>
      </c>
      <c r="C97" s="98"/>
      <c r="D97" s="97" t="s">
        <v>140</v>
      </c>
      <c r="E97" s="85"/>
      <c r="F97" s="97" t="s">
        <v>180</v>
      </c>
      <c r="G97" s="85"/>
      <c r="H97" s="97" t="s">
        <v>64</v>
      </c>
      <c r="I97" s="85"/>
    </row>
    <row r="98" spans="2:9">
      <c r="B98" s="99" t="s">
        <v>9</v>
      </c>
      <c r="C98" s="99"/>
      <c r="D98" s="99" t="s">
        <v>213</v>
      </c>
      <c r="E98" s="85"/>
      <c r="F98" s="99" t="s">
        <v>214</v>
      </c>
      <c r="G98" s="85"/>
      <c r="H98" s="99" t="s">
        <v>18</v>
      </c>
      <c r="I98" s="85"/>
    </row>
    <row r="99" spans="2:9">
      <c r="B99" s="84"/>
      <c r="C99" s="84"/>
      <c r="D99" s="84"/>
      <c r="E99" s="84"/>
      <c r="F99" s="84"/>
      <c r="G99" s="84"/>
      <c r="H99" s="84"/>
      <c r="I99" s="84"/>
    </row>
    <row r="100" spans="2:9" ht="42" customHeight="1">
      <c r="B100" s="208" t="s">
        <v>215</v>
      </c>
      <c r="C100" s="209"/>
      <c r="D100" s="209"/>
      <c r="E100" s="209"/>
      <c r="F100" s="209"/>
      <c r="G100" s="209"/>
      <c r="H100" s="210"/>
    </row>
    <row r="199" spans="2:9">
      <c r="B199" s="91"/>
      <c r="C199" s="82"/>
      <c r="D199" s="82"/>
      <c r="E199" s="82"/>
      <c r="F199" s="82"/>
      <c r="G199" s="82"/>
      <c r="H199" s="82"/>
      <c r="I199" s="82"/>
    </row>
    <row r="200" spans="2:9">
      <c r="B200" s="91"/>
      <c r="C200" s="82"/>
      <c r="D200" s="82"/>
      <c r="E200" s="82"/>
      <c r="F200" s="82"/>
      <c r="G200" s="82"/>
      <c r="H200" s="82"/>
      <c r="I200" s="82"/>
    </row>
  </sheetData>
  <mergeCells count="37">
    <mergeCell ref="B83:M83"/>
    <mergeCell ref="B85:M85"/>
    <mergeCell ref="B88:M88"/>
    <mergeCell ref="B57:M57"/>
    <mergeCell ref="B54:M54"/>
    <mergeCell ref="B67:M67"/>
    <mergeCell ref="B69:M69"/>
    <mergeCell ref="B66:M66"/>
    <mergeCell ref="B62:M62"/>
    <mergeCell ref="B73:M73"/>
    <mergeCell ref="B72:M72"/>
    <mergeCell ref="B78:M78"/>
    <mergeCell ref="B79:M79"/>
    <mergeCell ref="B81:M81"/>
    <mergeCell ref="B42:G42"/>
    <mergeCell ref="B100:H100"/>
    <mergeCell ref="B19:M19"/>
    <mergeCell ref="B24:M24"/>
    <mergeCell ref="B27:M27"/>
    <mergeCell ref="B50:M50"/>
    <mergeCell ref="B51:M51"/>
    <mergeCell ref="B38:G38"/>
    <mergeCell ref="B39:G39"/>
    <mergeCell ref="B40:G40"/>
    <mergeCell ref="B36:G36"/>
    <mergeCell ref="B37:G37"/>
    <mergeCell ref="B33:G33"/>
    <mergeCell ref="B34:G34"/>
    <mergeCell ref="B35:G35"/>
    <mergeCell ref="B31:G31"/>
    <mergeCell ref="B32:G32"/>
    <mergeCell ref="B41:G41"/>
    <mergeCell ref="B13:M13"/>
    <mergeCell ref="B14:M14"/>
    <mergeCell ref="B15:M15"/>
    <mergeCell ref="B16:M16"/>
    <mergeCell ref="B30:G30"/>
  </mergeCells>
  <hyperlinks>
    <hyperlink ref="L5" location="INDICE!A1" display="Índice" xr:uid="{F727143F-6D1F-4E2E-A94C-9FBD047DD2B9}"/>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2235-FA9C-4020-BAEF-6CF07C953136}">
  <sheetPr>
    <tabColor theme="2" tint="-0.499984740745262"/>
  </sheetPr>
  <dimension ref="B1:M119"/>
  <sheetViews>
    <sheetView showGridLines="0" topLeftCell="A104" workbookViewId="0">
      <selection activeCell="D116" sqref="D116"/>
    </sheetView>
  </sheetViews>
  <sheetFormatPr baseColWidth="10" defaultColWidth="8.88671875" defaultRowHeight="13.8"/>
  <cols>
    <col min="1" max="1" width="8.88671875" style="81"/>
    <col min="2" max="2" width="27.6640625" style="81" customWidth="1"/>
    <col min="3" max="3" width="41.88671875" style="81" customWidth="1"/>
    <col min="4" max="4" width="16" style="180" customWidth="1"/>
    <col min="5" max="5" width="7.44140625" style="81" bestFit="1" customWidth="1"/>
    <col min="6" max="6" width="17.6640625" style="81" customWidth="1"/>
    <col min="7" max="7" width="6.33203125" style="81" bestFit="1" customWidth="1"/>
    <col min="8" max="8" width="16.6640625" style="81" bestFit="1" customWidth="1"/>
    <col min="9" max="9" width="8.33203125" style="81" bestFit="1" customWidth="1"/>
    <col min="10" max="16384" width="8.88671875" style="81"/>
  </cols>
  <sheetData>
    <row r="1" spans="2:13" s="75" customFormat="1">
      <c r="D1" s="177"/>
    </row>
    <row r="2" spans="2:13" s="75" customFormat="1">
      <c r="D2" s="177"/>
    </row>
    <row r="3" spans="2:13" s="75" customFormat="1">
      <c r="D3" s="177"/>
    </row>
    <row r="4" spans="2:13" s="77" customFormat="1" ht="14.4" thickBot="1">
      <c r="D4" s="178"/>
    </row>
    <row r="5" spans="2:13" s="79" customFormat="1" ht="14.4" thickTop="1">
      <c r="D5" s="179"/>
      <c r="L5" s="80" t="s">
        <v>68</v>
      </c>
    </row>
    <row r="7" spans="2:13">
      <c r="B7" s="86" t="s">
        <v>193</v>
      </c>
      <c r="C7" s="82"/>
      <c r="E7" s="82"/>
      <c r="F7" s="82"/>
      <c r="G7" s="82"/>
      <c r="H7" s="82"/>
      <c r="I7" s="82"/>
    </row>
    <row r="8" spans="2:13" ht="27.6" customHeight="1">
      <c r="B8" s="265" t="s">
        <v>281</v>
      </c>
      <c r="C8" s="265"/>
      <c r="D8" s="265"/>
      <c r="E8" s="265"/>
      <c r="F8" s="265"/>
      <c r="G8" s="265"/>
      <c r="H8" s="265"/>
      <c r="I8" s="265"/>
      <c r="J8" s="265"/>
      <c r="K8" s="265"/>
      <c r="L8" s="265"/>
      <c r="M8" s="265"/>
    </row>
    <row r="9" spans="2:13" ht="27.6" customHeight="1">
      <c r="B9" s="265" t="s">
        <v>282</v>
      </c>
      <c r="C9" s="265"/>
      <c r="D9" s="265"/>
      <c r="E9" s="265"/>
      <c r="F9" s="265"/>
      <c r="G9" s="265"/>
      <c r="H9" s="265"/>
      <c r="I9" s="265"/>
      <c r="J9" s="265"/>
      <c r="K9" s="265"/>
      <c r="L9" s="265"/>
      <c r="M9" s="265"/>
    </row>
    <row r="10" spans="2:13">
      <c r="B10" s="82"/>
      <c r="C10" s="82"/>
      <c r="E10" s="82"/>
      <c r="F10" s="82"/>
      <c r="G10" s="82"/>
      <c r="H10" s="82"/>
      <c r="I10" s="82"/>
    </row>
    <row r="11" spans="2:13">
      <c r="B11" s="86" t="s">
        <v>194</v>
      </c>
      <c r="C11" s="82"/>
      <c r="E11" s="82"/>
      <c r="F11" s="82"/>
      <c r="G11" s="82"/>
      <c r="H11" s="82"/>
      <c r="I11" s="82"/>
    </row>
    <row r="12" spans="2:13" s="83" customFormat="1" ht="27.6" customHeight="1">
      <c r="B12" s="264" t="s">
        <v>257</v>
      </c>
      <c r="C12" s="264"/>
      <c r="D12" s="264"/>
      <c r="E12" s="264"/>
      <c r="F12" s="264"/>
      <c r="G12" s="264"/>
      <c r="H12" s="264"/>
      <c r="I12" s="264"/>
      <c r="J12" s="264"/>
      <c r="K12" s="264"/>
      <c r="L12" s="264"/>
      <c r="M12" s="264"/>
    </row>
    <row r="13" spans="2:13" ht="14.4" thickBot="1">
      <c r="B13" s="86" t="s">
        <v>195</v>
      </c>
      <c r="C13" s="82"/>
      <c r="E13" s="82"/>
      <c r="F13" s="82"/>
      <c r="G13" s="82"/>
      <c r="H13" s="82"/>
      <c r="I13" s="82"/>
    </row>
    <row r="14" spans="2:13" ht="14.4" thickBot="1">
      <c r="B14" s="259" t="s">
        <v>141</v>
      </c>
      <c r="C14" s="260"/>
      <c r="D14" s="181">
        <v>44926</v>
      </c>
      <c r="E14" s="82"/>
      <c r="F14" s="82"/>
      <c r="G14" s="82"/>
      <c r="H14" s="82"/>
      <c r="I14" s="82"/>
    </row>
    <row r="15" spans="2:13" ht="14.4" thickBot="1">
      <c r="B15" s="87" t="s">
        <v>258</v>
      </c>
      <c r="C15" s="88"/>
      <c r="D15" s="92">
        <v>370.78</v>
      </c>
      <c r="E15" s="82"/>
      <c r="F15" s="82"/>
      <c r="G15" s="82"/>
      <c r="H15" s="82"/>
      <c r="I15" s="82"/>
    </row>
    <row r="16" spans="2:13" ht="14.4" thickBot="1">
      <c r="B16" s="89" t="s">
        <v>142</v>
      </c>
      <c r="C16" s="90"/>
      <c r="D16" s="182">
        <v>370.78</v>
      </c>
      <c r="E16" s="82"/>
      <c r="F16" s="82"/>
      <c r="G16" s="82"/>
      <c r="H16" s="82"/>
      <c r="I16" s="82"/>
    </row>
    <row r="17" spans="2:13">
      <c r="B17" s="91"/>
      <c r="C17" s="82"/>
      <c r="E17" s="82"/>
      <c r="F17" s="82"/>
      <c r="G17" s="82"/>
      <c r="H17" s="82"/>
      <c r="I17" s="82"/>
    </row>
    <row r="18" spans="2:13" s="83" customFormat="1" ht="42" customHeight="1">
      <c r="B18" s="264" t="s">
        <v>259</v>
      </c>
      <c r="C18" s="264"/>
      <c r="D18" s="264"/>
      <c r="E18" s="264"/>
      <c r="F18" s="264"/>
      <c r="G18" s="264"/>
      <c r="H18" s="264"/>
      <c r="I18" s="264"/>
      <c r="J18" s="264"/>
      <c r="K18" s="264"/>
      <c r="L18" s="264"/>
      <c r="M18" s="264"/>
    </row>
    <row r="19" spans="2:13">
      <c r="B19" s="86" t="s">
        <v>196</v>
      </c>
      <c r="C19" s="82"/>
      <c r="E19" s="82"/>
      <c r="F19" s="82"/>
      <c r="G19" s="82"/>
      <c r="H19" s="82"/>
      <c r="I19" s="82"/>
    </row>
    <row r="20" spans="2:13">
      <c r="B20" s="91"/>
      <c r="C20" s="82"/>
      <c r="E20" s="82"/>
      <c r="F20" s="82"/>
      <c r="G20" s="82"/>
      <c r="H20" s="82"/>
      <c r="I20" s="82"/>
    </row>
    <row r="21" spans="2:13" ht="14.4" thickBot="1">
      <c r="B21" s="91" t="s">
        <v>260</v>
      </c>
      <c r="C21" s="82"/>
      <c r="E21" s="82"/>
      <c r="F21" s="82"/>
      <c r="G21" s="82"/>
      <c r="H21" s="82"/>
      <c r="I21" s="82"/>
    </row>
    <row r="22" spans="2:13" ht="28.95" customHeight="1">
      <c r="B22" s="191" t="s">
        <v>38</v>
      </c>
      <c r="C22" s="192"/>
      <c r="D22" s="266" t="s">
        <v>39</v>
      </c>
      <c r="E22" s="267"/>
      <c r="F22" s="266" t="s">
        <v>170</v>
      </c>
      <c r="G22" s="267"/>
      <c r="H22" s="230" t="s">
        <v>118</v>
      </c>
      <c r="I22" s="82"/>
    </row>
    <row r="23" spans="2:13" ht="27" customHeight="1" thickBot="1">
      <c r="B23" s="270"/>
      <c r="C23" s="271"/>
      <c r="D23" s="268"/>
      <c r="E23" s="269"/>
      <c r="F23" s="268" t="s">
        <v>261</v>
      </c>
      <c r="G23" s="269"/>
      <c r="H23" s="231"/>
      <c r="I23" s="82"/>
    </row>
    <row r="24" spans="2:13" ht="14.4" thickBot="1">
      <c r="B24" s="89" t="s">
        <v>40</v>
      </c>
      <c r="C24" s="90"/>
      <c r="D24" s="261"/>
      <c r="E24" s="262"/>
      <c r="F24" s="261"/>
      <c r="G24" s="262"/>
      <c r="H24" s="90"/>
      <c r="I24" s="82"/>
    </row>
    <row r="25" spans="2:13" ht="14.4" thickBot="1">
      <c r="B25" s="87" t="s">
        <v>41</v>
      </c>
      <c r="C25" s="88"/>
      <c r="D25" s="253" t="s">
        <v>229</v>
      </c>
      <c r="E25" s="263"/>
      <c r="F25" s="253" t="s">
        <v>262</v>
      </c>
      <c r="G25" s="263"/>
      <c r="H25" s="88" t="s">
        <v>263</v>
      </c>
      <c r="I25" s="82"/>
    </row>
    <row r="26" spans="2:13" ht="14.4" thickBot="1">
      <c r="B26" s="87" t="s">
        <v>42</v>
      </c>
      <c r="C26" s="88"/>
      <c r="D26" s="253" t="s">
        <v>229</v>
      </c>
      <c r="E26" s="263"/>
      <c r="F26" s="253" t="s">
        <v>262</v>
      </c>
      <c r="G26" s="263"/>
      <c r="H26" s="88" t="s">
        <v>263</v>
      </c>
      <c r="I26" s="82"/>
    </row>
    <row r="27" spans="2:13" ht="14.4" thickBot="1">
      <c r="B27" s="87" t="s">
        <v>43</v>
      </c>
      <c r="C27" s="88"/>
      <c r="D27" s="253" t="s">
        <v>229</v>
      </c>
      <c r="E27" s="263"/>
      <c r="F27" s="253" t="s">
        <v>262</v>
      </c>
      <c r="G27" s="263"/>
      <c r="H27" s="88" t="s">
        <v>263</v>
      </c>
      <c r="I27" s="82"/>
    </row>
    <row r="28" spans="2:13" ht="14.4" thickBot="1">
      <c r="B28" s="89" t="s">
        <v>44</v>
      </c>
      <c r="C28" s="90"/>
      <c r="D28" s="261"/>
      <c r="E28" s="262"/>
      <c r="F28" s="261"/>
      <c r="G28" s="262"/>
      <c r="H28" s="90"/>
      <c r="I28" s="82"/>
    </row>
    <row r="29" spans="2:13" ht="14.4" thickBot="1">
      <c r="B29" s="87" t="s">
        <v>45</v>
      </c>
      <c r="C29" s="88"/>
      <c r="D29" s="253" t="s">
        <v>229</v>
      </c>
      <c r="E29" s="263"/>
      <c r="F29" s="253" t="s">
        <v>262</v>
      </c>
      <c r="G29" s="263"/>
      <c r="H29" s="88" t="s">
        <v>263</v>
      </c>
      <c r="I29" s="82"/>
    </row>
    <row r="30" spans="2:13" ht="14.4" thickBot="1">
      <c r="B30" s="87" t="s">
        <v>46</v>
      </c>
      <c r="C30" s="88"/>
      <c r="D30" s="253" t="s">
        <v>229</v>
      </c>
      <c r="E30" s="263"/>
      <c r="F30" s="253" t="s">
        <v>262</v>
      </c>
      <c r="G30" s="263"/>
      <c r="H30" s="88" t="s">
        <v>263</v>
      </c>
      <c r="I30" s="82"/>
    </row>
    <row r="31" spans="2:13" ht="14.4" thickBot="1">
      <c r="B31" s="87" t="s">
        <v>47</v>
      </c>
      <c r="C31" s="88"/>
      <c r="D31" s="253" t="s">
        <v>229</v>
      </c>
      <c r="E31" s="263"/>
      <c r="F31" s="253" t="s">
        <v>262</v>
      </c>
      <c r="G31" s="263"/>
      <c r="H31" s="88" t="s">
        <v>263</v>
      </c>
      <c r="I31" s="82"/>
    </row>
    <row r="32" spans="2:13" ht="14.4" thickBot="1">
      <c r="B32" s="89" t="s">
        <v>48</v>
      </c>
      <c r="C32" s="90"/>
      <c r="D32" s="261"/>
      <c r="E32" s="262"/>
      <c r="F32" s="261"/>
      <c r="G32" s="262"/>
      <c r="H32" s="90"/>
      <c r="I32" s="82"/>
    </row>
    <row r="33" spans="2:9" ht="14.4" thickBot="1">
      <c r="B33" s="87" t="s">
        <v>49</v>
      </c>
      <c r="C33" s="88"/>
      <c r="D33" s="253" t="s">
        <v>229</v>
      </c>
      <c r="E33" s="263"/>
      <c r="F33" s="253" t="s">
        <v>262</v>
      </c>
      <c r="G33" s="263"/>
      <c r="H33" s="88" t="s">
        <v>263</v>
      </c>
      <c r="I33" s="82"/>
    </row>
    <row r="34" spans="2:9" ht="14.4" thickBot="1">
      <c r="B34" s="87" t="s">
        <v>50</v>
      </c>
      <c r="C34" s="88"/>
      <c r="D34" s="253" t="s">
        <v>229</v>
      </c>
      <c r="E34" s="263"/>
      <c r="F34" s="253" t="s">
        <v>262</v>
      </c>
      <c r="G34" s="263"/>
      <c r="H34" s="88" t="s">
        <v>263</v>
      </c>
      <c r="I34" s="82"/>
    </row>
    <row r="35" spans="2:9" ht="14.4" thickBot="1">
      <c r="B35" s="87" t="s">
        <v>51</v>
      </c>
      <c r="C35" s="88"/>
      <c r="D35" s="253" t="s">
        <v>229</v>
      </c>
      <c r="E35" s="263"/>
      <c r="F35" s="253" t="s">
        <v>262</v>
      </c>
      <c r="G35" s="263"/>
      <c r="H35" s="88" t="s">
        <v>263</v>
      </c>
      <c r="I35" s="82"/>
    </row>
    <row r="36" spans="2:9" ht="14.4" thickBot="1">
      <c r="B36" s="89" t="s">
        <v>52</v>
      </c>
      <c r="C36" s="90"/>
      <c r="D36" s="261"/>
      <c r="E36" s="262"/>
      <c r="F36" s="261"/>
      <c r="G36" s="262"/>
      <c r="H36" s="90"/>
      <c r="I36" s="82"/>
    </row>
    <row r="37" spans="2:9" ht="14.4" thickBot="1">
      <c r="B37" s="87" t="s">
        <v>53</v>
      </c>
      <c r="C37" s="88"/>
      <c r="D37" s="253" t="s">
        <v>229</v>
      </c>
      <c r="E37" s="263"/>
      <c r="F37" s="253" t="s">
        <v>262</v>
      </c>
      <c r="G37" s="263"/>
      <c r="H37" s="88" t="s">
        <v>263</v>
      </c>
      <c r="I37" s="82"/>
    </row>
    <row r="38" spans="2:9" ht="14.4" thickBot="1">
      <c r="B38" s="87" t="s">
        <v>54</v>
      </c>
      <c r="C38" s="88"/>
      <c r="D38" s="253" t="s">
        <v>229</v>
      </c>
      <c r="E38" s="263"/>
      <c r="F38" s="253" t="s">
        <v>262</v>
      </c>
      <c r="G38" s="263"/>
      <c r="H38" s="88" t="s">
        <v>263</v>
      </c>
      <c r="I38" s="82"/>
    </row>
    <row r="39" spans="2:9" ht="14.4" thickBot="1">
      <c r="B39" s="87" t="s">
        <v>55</v>
      </c>
      <c r="C39" s="88"/>
      <c r="D39" s="255">
        <v>100.172444</v>
      </c>
      <c r="E39" s="256"/>
      <c r="F39" s="257">
        <v>7261869.7400000002</v>
      </c>
      <c r="G39" s="258"/>
      <c r="H39" s="92">
        <v>21</v>
      </c>
      <c r="I39" s="82"/>
    </row>
    <row r="40" spans="2:9">
      <c r="B40" s="84"/>
      <c r="C40" s="84"/>
      <c r="D40" s="183"/>
      <c r="E40" s="84"/>
      <c r="F40" s="84"/>
      <c r="G40" s="84"/>
      <c r="H40" s="84"/>
      <c r="I40" s="82"/>
    </row>
    <row r="41" spans="2:9">
      <c r="B41" s="86"/>
      <c r="C41" s="82"/>
      <c r="E41" s="82"/>
      <c r="F41" s="82"/>
      <c r="G41" s="82"/>
      <c r="H41" s="82"/>
      <c r="I41" s="82"/>
    </row>
    <row r="42" spans="2:9">
      <c r="B42" s="86" t="s">
        <v>63</v>
      </c>
      <c r="C42" s="82"/>
      <c r="E42" s="82"/>
      <c r="F42" s="82"/>
      <c r="G42" s="82"/>
      <c r="H42" s="82"/>
      <c r="I42" s="82"/>
    </row>
    <row r="43" spans="2:9">
      <c r="B43" s="86" t="s">
        <v>264</v>
      </c>
      <c r="C43" s="82"/>
      <c r="E43" s="82"/>
      <c r="F43" s="82"/>
      <c r="G43" s="82"/>
      <c r="H43" s="82"/>
      <c r="I43" s="82"/>
    </row>
    <row r="44" spans="2:9">
      <c r="B44" s="91"/>
      <c r="C44" s="82"/>
      <c r="E44" s="82"/>
      <c r="F44" s="82"/>
      <c r="G44" s="82"/>
      <c r="H44" s="82"/>
      <c r="I44" s="82"/>
    </row>
    <row r="45" spans="2:9" ht="14.4" thickBot="1">
      <c r="B45" s="91" t="s">
        <v>171</v>
      </c>
      <c r="C45" s="82"/>
      <c r="E45" s="82"/>
      <c r="F45" s="82"/>
      <c r="G45" s="82"/>
      <c r="H45" s="82"/>
      <c r="I45" s="82"/>
    </row>
    <row r="46" spans="2:9" ht="14.4" thickBot="1">
      <c r="B46" s="259" t="s">
        <v>0</v>
      </c>
      <c r="C46" s="260"/>
      <c r="D46" s="181">
        <v>44926</v>
      </c>
      <c r="E46" s="82"/>
      <c r="F46" s="82"/>
      <c r="G46" s="82"/>
      <c r="H46" s="82"/>
      <c r="I46" s="82"/>
    </row>
    <row r="47" spans="2:9" ht="14.4" thickBot="1">
      <c r="B47" s="253" t="s">
        <v>173</v>
      </c>
      <c r="C47" s="254"/>
      <c r="D47" s="100">
        <v>524477.43999999994</v>
      </c>
      <c r="E47" s="82"/>
      <c r="F47" s="82"/>
      <c r="G47" s="82"/>
      <c r="H47" s="82"/>
      <c r="I47" s="82"/>
    </row>
    <row r="48" spans="2:9" ht="14.4" thickBot="1">
      <c r="B48" s="253" t="s">
        <v>201</v>
      </c>
      <c r="C48" s="254"/>
      <c r="D48" s="100">
        <v>52576.47</v>
      </c>
      <c r="E48" s="82"/>
      <c r="F48" s="82"/>
      <c r="G48" s="82"/>
      <c r="H48" s="82"/>
      <c r="I48" s="82"/>
    </row>
    <row r="49" spans="2:9" ht="14.4" thickBot="1">
      <c r="B49" s="253" t="s">
        <v>202</v>
      </c>
      <c r="C49" s="254"/>
      <c r="D49" s="100">
        <v>3330000</v>
      </c>
      <c r="E49" s="82"/>
      <c r="F49" s="82"/>
      <c r="G49" s="82"/>
      <c r="H49" s="82"/>
      <c r="I49" s="82"/>
    </row>
    <row r="50" spans="2:9" ht="14.4" thickBot="1">
      <c r="B50" s="253" t="s">
        <v>203</v>
      </c>
      <c r="C50" s="254"/>
      <c r="D50" s="100">
        <v>3353477.42</v>
      </c>
      <c r="E50" s="82"/>
      <c r="F50" s="82"/>
      <c r="G50" s="82"/>
      <c r="H50" s="82"/>
      <c r="I50" s="82"/>
    </row>
    <row r="51" spans="2:9" ht="14.4" thickBot="1">
      <c r="B51" s="89" t="s">
        <v>142</v>
      </c>
      <c r="C51" s="90"/>
      <c r="D51" s="101">
        <v>7260531.3300000001</v>
      </c>
      <c r="E51" s="82"/>
      <c r="F51" s="82"/>
      <c r="G51" s="82"/>
      <c r="H51" s="82"/>
      <c r="I51" s="82"/>
    </row>
    <row r="52" spans="2:9">
      <c r="B52" s="84"/>
      <c r="C52" s="84"/>
      <c r="D52" s="183"/>
      <c r="E52" s="82"/>
      <c r="F52" s="82"/>
      <c r="G52" s="82"/>
      <c r="H52" s="82"/>
      <c r="I52" s="82"/>
    </row>
    <row r="53" spans="2:9">
      <c r="B53" s="86"/>
      <c r="C53" s="82"/>
      <c r="E53" s="82"/>
      <c r="F53" s="82"/>
      <c r="G53" s="82"/>
      <c r="H53" s="82"/>
      <c r="I53" s="82"/>
    </row>
    <row r="54" spans="2:9">
      <c r="B54" s="86" t="s">
        <v>265</v>
      </c>
      <c r="C54" s="82"/>
      <c r="E54" s="82"/>
      <c r="F54" s="82"/>
      <c r="G54" s="82"/>
      <c r="H54" s="82"/>
      <c r="I54" s="82"/>
    </row>
    <row r="55" spans="2:9" ht="14.4" thickBot="1">
      <c r="B55" s="91" t="s">
        <v>174</v>
      </c>
      <c r="C55" s="82"/>
      <c r="E55" s="82"/>
      <c r="F55" s="82"/>
      <c r="G55" s="82"/>
      <c r="H55" s="82"/>
      <c r="I55" s="82"/>
    </row>
    <row r="56" spans="2:9" ht="14.4" thickBot="1">
      <c r="B56" s="249" t="s">
        <v>141</v>
      </c>
      <c r="C56" s="250"/>
      <c r="D56" s="181">
        <v>44926</v>
      </c>
      <c r="E56" s="82"/>
      <c r="F56" s="82"/>
      <c r="G56" s="82"/>
      <c r="H56" s="82"/>
      <c r="I56" s="82"/>
    </row>
    <row r="57" spans="2:9" ht="14.4" thickBot="1">
      <c r="B57" s="93" t="s">
        <v>184</v>
      </c>
      <c r="C57" s="94"/>
      <c r="D57" s="100">
        <v>3317.76</v>
      </c>
      <c r="E57" s="82"/>
      <c r="F57" s="82"/>
      <c r="G57" s="82"/>
      <c r="H57" s="82"/>
      <c r="I57" s="82"/>
    </row>
    <row r="58" spans="2:9" ht="14.4" thickBot="1">
      <c r="B58" s="95" t="s">
        <v>142</v>
      </c>
      <c r="C58" s="96"/>
      <c r="D58" s="184">
        <v>3317.76</v>
      </c>
      <c r="E58" s="82"/>
      <c r="F58" s="82"/>
      <c r="G58" s="82"/>
      <c r="H58" s="82"/>
      <c r="I58" s="82"/>
    </row>
    <row r="59" spans="2:9">
      <c r="B59" s="86"/>
      <c r="C59" s="82"/>
      <c r="E59" s="82"/>
      <c r="F59" s="82"/>
      <c r="G59" s="82"/>
      <c r="H59" s="82"/>
      <c r="I59" s="82"/>
    </row>
    <row r="60" spans="2:9">
      <c r="B60" s="86" t="s">
        <v>181</v>
      </c>
      <c r="C60" s="82"/>
      <c r="E60" s="82"/>
      <c r="F60" s="82"/>
      <c r="G60" s="82"/>
      <c r="H60" s="82"/>
      <c r="I60" s="82"/>
    </row>
    <row r="61" spans="2:9">
      <c r="B61" s="91" t="s">
        <v>197</v>
      </c>
      <c r="C61" s="82"/>
      <c r="E61" s="82"/>
      <c r="F61" s="82"/>
      <c r="G61" s="82"/>
      <c r="H61" s="82"/>
      <c r="I61" s="82"/>
    </row>
    <row r="62" spans="2:9">
      <c r="B62" s="86"/>
      <c r="C62" s="82"/>
      <c r="E62" s="82"/>
      <c r="F62" s="82"/>
      <c r="G62" s="82"/>
      <c r="H62" s="82"/>
      <c r="I62" s="82"/>
    </row>
    <row r="63" spans="2:9">
      <c r="B63" s="86" t="s">
        <v>182</v>
      </c>
      <c r="C63" s="82"/>
      <c r="E63" s="82"/>
      <c r="F63" s="82"/>
      <c r="G63" s="82"/>
      <c r="H63" s="82"/>
      <c r="I63" s="82"/>
    </row>
    <row r="64" spans="2:9" ht="14.4" thickBot="1">
      <c r="B64" s="91" t="s">
        <v>174</v>
      </c>
      <c r="C64" s="82"/>
      <c r="E64" s="82"/>
      <c r="F64" s="82"/>
      <c r="G64" s="82"/>
      <c r="H64" s="82"/>
      <c r="I64" s="82"/>
    </row>
    <row r="65" spans="2:9" ht="14.4" thickBot="1">
      <c r="B65" s="249" t="s">
        <v>141</v>
      </c>
      <c r="C65" s="250"/>
      <c r="D65" s="181">
        <v>44926</v>
      </c>
      <c r="E65" s="82"/>
      <c r="F65" s="82"/>
      <c r="G65" s="82"/>
      <c r="H65" s="82"/>
      <c r="I65" s="82"/>
    </row>
    <row r="66" spans="2:9" ht="14.4" thickBot="1">
      <c r="B66" s="251" t="s">
        <v>266</v>
      </c>
      <c r="C66" s="252"/>
      <c r="D66" s="100">
        <v>1608.57</v>
      </c>
      <c r="E66" s="82"/>
      <c r="F66" s="82"/>
      <c r="G66" s="82"/>
      <c r="H66" s="82"/>
      <c r="I66" s="82"/>
    </row>
    <row r="67" spans="2:9" ht="14.4" thickBot="1">
      <c r="B67" s="95" t="s">
        <v>8</v>
      </c>
      <c r="C67" s="96"/>
      <c r="D67" s="184">
        <v>1608.57</v>
      </c>
      <c r="E67" s="82"/>
      <c r="F67" s="82"/>
      <c r="G67" s="82"/>
      <c r="H67" s="82"/>
      <c r="I67" s="82"/>
    </row>
    <row r="68" spans="2:9">
      <c r="B68" s="84"/>
      <c r="C68" s="84"/>
      <c r="D68" s="183"/>
      <c r="E68" s="82"/>
      <c r="F68" s="82"/>
      <c r="G68" s="82"/>
      <c r="H68" s="82"/>
      <c r="I68" s="82"/>
    </row>
    <row r="69" spans="2:9">
      <c r="B69" s="91"/>
      <c r="C69" s="82"/>
      <c r="E69" s="82"/>
      <c r="F69" s="82"/>
      <c r="G69" s="82"/>
      <c r="H69" s="82"/>
      <c r="I69" s="82"/>
    </row>
    <row r="70" spans="2:9">
      <c r="B70" s="86" t="s">
        <v>183</v>
      </c>
      <c r="C70" s="82"/>
      <c r="E70" s="82"/>
      <c r="F70" s="82"/>
      <c r="G70" s="82"/>
      <c r="H70" s="82"/>
      <c r="I70" s="82"/>
    </row>
    <row r="71" spans="2:9" ht="14.4" thickBot="1">
      <c r="B71" s="91" t="s">
        <v>174</v>
      </c>
      <c r="C71" s="82"/>
      <c r="E71" s="82"/>
      <c r="F71" s="82"/>
      <c r="G71" s="82"/>
      <c r="H71" s="82"/>
      <c r="I71" s="82"/>
    </row>
    <row r="72" spans="2:9" ht="14.4" thickBot="1">
      <c r="B72" s="249" t="s">
        <v>141</v>
      </c>
      <c r="C72" s="250"/>
      <c r="D72" s="181">
        <v>44926</v>
      </c>
      <c r="E72" s="82"/>
      <c r="F72" s="82"/>
      <c r="G72" s="82"/>
      <c r="H72" s="82"/>
      <c r="I72" s="82"/>
    </row>
    <row r="73" spans="2:9" ht="14.4" thickBot="1">
      <c r="B73" s="251" t="s">
        <v>175</v>
      </c>
      <c r="C73" s="252"/>
      <c r="D73" s="185">
        <v>370.78</v>
      </c>
      <c r="E73" s="82"/>
      <c r="F73" s="82"/>
      <c r="G73" s="82"/>
      <c r="H73" s="82"/>
      <c r="I73" s="82"/>
    </row>
    <row r="74" spans="2:9" ht="14.4" thickBot="1">
      <c r="B74" s="95" t="s">
        <v>8</v>
      </c>
      <c r="C74" s="96"/>
      <c r="D74" s="182">
        <v>370.78</v>
      </c>
      <c r="E74" s="82"/>
      <c r="F74" s="82"/>
      <c r="G74" s="82"/>
      <c r="H74" s="82"/>
      <c r="I74" s="82"/>
    </row>
    <row r="75" spans="2:9">
      <c r="B75" s="84"/>
      <c r="C75" s="84"/>
      <c r="D75" s="183"/>
      <c r="E75" s="82"/>
      <c r="F75" s="82"/>
      <c r="G75" s="82"/>
      <c r="H75" s="82"/>
      <c r="I75" s="82"/>
    </row>
    <row r="76" spans="2:9">
      <c r="B76" s="86"/>
      <c r="C76" s="82"/>
      <c r="E76" s="82"/>
      <c r="F76" s="82"/>
      <c r="G76" s="82"/>
      <c r="H76" s="82"/>
      <c r="I76" s="82"/>
    </row>
    <row r="77" spans="2:9">
      <c r="B77" s="86" t="s">
        <v>199</v>
      </c>
      <c r="C77" s="82"/>
      <c r="E77" s="82"/>
      <c r="F77" s="82"/>
      <c r="G77" s="82"/>
      <c r="H77" s="82"/>
      <c r="I77" s="82"/>
    </row>
    <row r="78" spans="2:9" ht="14.4" thickBot="1">
      <c r="B78" s="91" t="s">
        <v>174</v>
      </c>
      <c r="C78" s="82"/>
      <c r="E78" s="82"/>
      <c r="F78" s="82"/>
      <c r="G78" s="82"/>
      <c r="H78" s="82"/>
      <c r="I78" s="82"/>
    </row>
    <row r="79" spans="2:9" ht="14.4" thickBot="1">
      <c r="B79" s="249" t="s">
        <v>141</v>
      </c>
      <c r="C79" s="250"/>
      <c r="D79" s="181">
        <v>44926</v>
      </c>
      <c r="E79" s="82"/>
      <c r="F79" s="82"/>
      <c r="G79" s="82"/>
      <c r="H79" s="82"/>
      <c r="I79" s="82"/>
    </row>
    <row r="80" spans="2:9" ht="14.4" thickBot="1">
      <c r="B80" s="251" t="s">
        <v>176</v>
      </c>
      <c r="C80" s="252"/>
      <c r="D80" s="100">
        <v>9371.65</v>
      </c>
      <c r="E80" s="82"/>
      <c r="F80" s="82"/>
      <c r="G80" s="82"/>
      <c r="H80" s="82"/>
      <c r="I80" s="82"/>
    </row>
    <row r="81" spans="2:9" ht="14.4" thickBot="1">
      <c r="B81" s="95" t="s">
        <v>8</v>
      </c>
      <c r="C81" s="96"/>
      <c r="D81" s="184">
        <v>9371.65</v>
      </c>
      <c r="E81" s="82"/>
      <c r="F81" s="82"/>
      <c r="G81" s="82"/>
      <c r="H81" s="82"/>
      <c r="I81" s="82"/>
    </row>
    <row r="82" spans="2:9">
      <c r="B82" s="84"/>
      <c r="C82" s="84"/>
      <c r="D82" s="183"/>
      <c r="E82" s="82"/>
      <c r="F82" s="82"/>
      <c r="G82" s="82"/>
      <c r="H82" s="82"/>
      <c r="I82" s="82"/>
    </row>
    <row r="83" spans="2:9">
      <c r="B83" s="91"/>
      <c r="C83" s="82"/>
      <c r="E83" s="82"/>
      <c r="F83" s="82"/>
      <c r="G83" s="82"/>
      <c r="H83" s="82"/>
      <c r="I83" s="82"/>
    </row>
    <row r="84" spans="2:9">
      <c r="B84" s="86" t="s">
        <v>267</v>
      </c>
      <c r="C84" s="82"/>
      <c r="E84" s="82"/>
      <c r="F84" s="82"/>
      <c r="G84" s="82"/>
      <c r="H84" s="82"/>
      <c r="I84" s="82"/>
    </row>
    <row r="85" spans="2:9" ht="14.4" thickBot="1">
      <c r="B85" s="91" t="s">
        <v>174</v>
      </c>
      <c r="C85" s="82"/>
      <c r="E85" s="82"/>
      <c r="F85" s="82"/>
      <c r="G85" s="82"/>
      <c r="H85" s="82"/>
      <c r="I85" s="82"/>
    </row>
    <row r="86" spans="2:9" ht="14.4" thickBot="1">
      <c r="B86" s="249" t="s">
        <v>141</v>
      </c>
      <c r="C86" s="250"/>
      <c r="D86" s="181">
        <v>44926</v>
      </c>
      <c r="E86" s="82"/>
      <c r="F86" s="82"/>
      <c r="G86" s="82"/>
      <c r="H86" s="82"/>
      <c r="I86" s="82"/>
    </row>
    <row r="87" spans="2:9" ht="14.4" thickBot="1">
      <c r="B87" s="251" t="s">
        <v>268</v>
      </c>
      <c r="C87" s="252"/>
      <c r="D87" s="100">
        <v>1265.44</v>
      </c>
      <c r="E87" s="82"/>
      <c r="F87" s="82"/>
      <c r="G87" s="82"/>
      <c r="H87" s="82"/>
      <c r="I87" s="82"/>
    </row>
    <row r="88" spans="2:9" ht="14.4" thickBot="1">
      <c r="B88" s="95" t="s">
        <v>8</v>
      </c>
      <c r="C88" s="96"/>
      <c r="D88" s="184">
        <v>1265.44</v>
      </c>
      <c r="E88" s="82"/>
      <c r="F88" s="82"/>
      <c r="G88" s="82"/>
      <c r="H88" s="82"/>
      <c r="I88" s="82"/>
    </row>
    <row r="89" spans="2:9">
      <c r="B89" s="84"/>
      <c r="C89" s="84"/>
      <c r="D89" s="183"/>
      <c r="E89" s="82"/>
      <c r="F89" s="82"/>
      <c r="G89" s="82"/>
      <c r="H89" s="82"/>
      <c r="I89" s="82"/>
    </row>
    <row r="90" spans="2:9">
      <c r="B90" s="91"/>
      <c r="C90" s="82"/>
      <c r="E90" s="82"/>
      <c r="F90" s="82"/>
      <c r="G90" s="82"/>
      <c r="H90" s="82"/>
      <c r="I90" s="82"/>
    </row>
    <row r="91" spans="2:9">
      <c r="B91" s="86" t="s">
        <v>200</v>
      </c>
      <c r="C91" s="82"/>
      <c r="E91" s="82"/>
      <c r="F91" s="82"/>
      <c r="G91" s="82"/>
      <c r="H91" s="82"/>
      <c r="I91" s="82"/>
    </row>
    <row r="92" spans="2:9" ht="14.4" thickBot="1">
      <c r="B92" s="91" t="s">
        <v>174</v>
      </c>
      <c r="C92" s="82"/>
      <c r="E92" s="82"/>
      <c r="F92" s="82"/>
      <c r="G92" s="82"/>
      <c r="H92" s="82"/>
      <c r="I92" s="82"/>
    </row>
    <row r="93" spans="2:9" ht="14.4" thickBot="1">
      <c r="B93" s="249" t="s">
        <v>141</v>
      </c>
      <c r="C93" s="250"/>
      <c r="D93" s="181">
        <v>44926</v>
      </c>
      <c r="E93" s="82"/>
      <c r="F93" s="82"/>
      <c r="G93" s="82"/>
      <c r="H93" s="82"/>
      <c r="I93" s="82"/>
    </row>
    <row r="94" spans="2:9" ht="14.4" thickBot="1">
      <c r="B94" s="93" t="s">
        <v>157</v>
      </c>
      <c r="C94" s="94"/>
      <c r="D94" s="100">
        <v>1608.57</v>
      </c>
      <c r="E94" s="82"/>
      <c r="F94" s="82"/>
      <c r="G94" s="82"/>
      <c r="H94" s="82"/>
      <c r="I94" s="82"/>
    </row>
    <row r="95" spans="2:9" ht="14.4" thickBot="1">
      <c r="B95" s="93" t="s">
        <v>269</v>
      </c>
      <c r="C95" s="94"/>
      <c r="D95" s="185">
        <v>517</v>
      </c>
      <c r="E95" s="82"/>
      <c r="F95" s="82"/>
      <c r="G95" s="82"/>
      <c r="H95" s="82"/>
      <c r="I95" s="82"/>
    </row>
    <row r="96" spans="2:9" ht="14.4" thickBot="1">
      <c r="B96" s="95" t="s">
        <v>8</v>
      </c>
      <c r="C96" s="96"/>
      <c r="D96" s="184">
        <v>2125.5700000000002</v>
      </c>
      <c r="E96" s="82"/>
      <c r="F96" s="82"/>
      <c r="G96" s="82"/>
      <c r="H96" s="82"/>
      <c r="I96" s="82"/>
    </row>
    <row r="97" spans="2:13">
      <c r="B97" s="91"/>
      <c r="C97" s="82"/>
      <c r="E97" s="82"/>
      <c r="F97" s="82"/>
      <c r="G97" s="82"/>
      <c r="H97" s="82"/>
      <c r="I97" s="82"/>
    </row>
    <row r="98" spans="2:13">
      <c r="B98" s="86" t="s">
        <v>76</v>
      </c>
      <c r="C98" s="82"/>
      <c r="E98" s="82"/>
      <c r="F98" s="82"/>
      <c r="G98" s="82"/>
      <c r="H98" s="82"/>
      <c r="I98" s="82"/>
    </row>
    <row r="99" spans="2:13" s="83" customFormat="1" ht="42" customHeight="1">
      <c r="B99" s="264" t="s">
        <v>270</v>
      </c>
      <c r="C99" s="264"/>
      <c r="D99" s="264"/>
      <c r="E99" s="264"/>
      <c r="F99" s="264"/>
      <c r="G99" s="264"/>
      <c r="H99" s="264"/>
      <c r="I99" s="264"/>
      <c r="J99" s="264"/>
      <c r="K99" s="264"/>
      <c r="L99" s="264"/>
      <c r="M99" s="264"/>
    </row>
    <row r="100" spans="2:13" s="83" customFormat="1" ht="42" customHeight="1">
      <c r="B100" s="264" t="s">
        <v>271</v>
      </c>
      <c r="C100" s="264"/>
      <c r="D100" s="264"/>
      <c r="E100" s="264"/>
      <c r="F100" s="264"/>
      <c r="G100" s="264"/>
      <c r="H100" s="264"/>
      <c r="I100" s="264"/>
      <c r="J100" s="264"/>
      <c r="K100" s="264"/>
      <c r="L100" s="264"/>
      <c r="M100" s="264"/>
    </row>
    <row r="101" spans="2:13">
      <c r="B101" s="86" t="s">
        <v>77</v>
      </c>
      <c r="C101" s="82"/>
      <c r="E101" s="82"/>
      <c r="F101" s="82"/>
      <c r="G101" s="82"/>
      <c r="H101" s="82"/>
      <c r="I101" s="82"/>
    </row>
    <row r="102" spans="2:13">
      <c r="B102" s="91" t="s">
        <v>177</v>
      </c>
      <c r="C102" s="82"/>
      <c r="E102" s="82"/>
      <c r="F102" s="82"/>
      <c r="G102" s="82"/>
      <c r="H102" s="82"/>
      <c r="I102" s="82"/>
    </row>
    <row r="103" spans="2:13">
      <c r="B103" s="91"/>
      <c r="C103" s="82"/>
      <c r="E103" s="82"/>
      <c r="F103" s="82"/>
      <c r="G103" s="82"/>
      <c r="H103" s="82"/>
      <c r="I103" s="82"/>
    </row>
    <row r="104" spans="2:13">
      <c r="B104" s="86" t="s">
        <v>78</v>
      </c>
      <c r="C104" s="82"/>
      <c r="E104" s="82"/>
      <c r="F104" s="82"/>
      <c r="G104" s="82"/>
      <c r="H104" s="82"/>
      <c r="I104" s="82"/>
    </row>
    <row r="105" spans="2:13">
      <c r="B105" s="91" t="s">
        <v>178</v>
      </c>
      <c r="C105" s="82"/>
      <c r="E105" s="82"/>
      <c r="F105" s="82"/>
      <c r="G105" s="82"/>
      <c r="H105" s="82"/>
      <c r="I105" s="82"/>
    </row>
    <row r="106" spans="2:13">
      <c r="B106" s="91"/>
      <c r="C106" s="82"/>
      <c r="E106" s="82"/>
      <c r="F106" s="82"/>
      <c r="G106" s="82"/>
      <c r="H106" s="82"/>
      <c r="I106" s="82"/>
    </row>
    <row r="107" spans="2:13">
      <c r="B107" s="86" t="s">
        <v>79</v>
      </c>
      <c r="C107" s="82"/>
      <c r="E107" s="82"/>
      <c r="F107" s="82"/>
      <c r="G107" s="82"/>
      <c r="H107" s="82"/>
      <c r="I107" s="82"/>
    </row>
    <row r="108" spans="2:13" s="83" customFormat="1" ht="42" customHeight="1">
      <c r="B108" s="264" t="s">
        <v>272</v>
      </c>
      <c r="C108" s="264"/>
      <c r="D108" s="264"/>
      <c r="E108" s="264"/>
      <c r="F108" s="264"/>
      <c r="G108" s="264"/>
      <c r="H108" s="264"/>
      <c r="I108" s="264"/>
      <c r="J108" s="264"/>
      <c r="K108" s="264"/>
      <c r="L108" s="264"/>
      <c r="M108" s="264"/>
    </row>
    <row r="109" spans="2:13">
      <c r="B109" s="91"/>
      <c r="C109" s="82"/>
      <c r="E109" s="82"/>
      <c r="F109" s="82"/>
      <c r="G109" s="82"/>
      <c r="H109" s="82"/>
      <c r="I109" s="82"/>
    </row>
    <row r="110" spans="2:13">
      <c r="B110" s="91" t="s">
        <v>93</v>
      </c>
      <c r="C110" s="82"/>
      <c r="E110" s="82"/>
      <c r="F110" s="82"/>
      <c r="G110" s="82"/>
      <c r="H110" s="82"/>
      <c r="I110" s="82"/>
    </row>
    <row r="111" spans="2:13">
      <c r="B111" s="91"/>
      <c r="C111" s="82"/>
      <c r="E111" s="82"/>
      <c r="F111" s="82"/>
      <c r="G111" s="82"/>
      <c r="H111" s="82"/>
      <c r="I111" s="82"/>
    </row>
    <row r="112" spans="2:13">
      <c r="B112" s="91"/>
      <c r="C112" s="82"/>
      <c r="E112" s="82"/>
      <c r="F112" s="82"/>
      <c r="G112" s="82"/>
      <c r="H112" s="82"/>
      <c r="I112" s="82"/>
    </row>
    <row r="113" spans="2:9">
      <c r="B113" s="91"/>
      <c r="C113" s="82"/>
      <c r="E113" s="82"/>
      <c r="F113" s="82"/>
      <c r="G113" s="82"/>
      <c r="H113" s="82"/>
      <c r="I113" s="82"/>
    </row>
    <row r="114" spans="2:9">
      <c r="B114" s="91"/>
      <c r="C114" s="82"/>
      <c r="E114" s="82"/>
      <c r="F114" s="82"/>
      <c r="G114" s="82"/>
      <c r="H114" s="82"/>
      <c r="I114" s="82"/>
    </row>
    <row r="115" spans="2:9" ht="14.4" thickBot="1">
      <c r="B115" s="91"/>
      <c r="C115" s="82"/>
      <c r="F115" s="82"/>
      <c r="H115" s="82"/>
    </row>
    <row r="116" spans="2:9" s="85" customFormat="1">
      <c r="B116" s="97" t="s">
        <v>179</v>
      </c>
      <c r="C116" s="98"/>
      <c r="D116" s="186" t="s">
        <v>140</v>
      </c>
      <c r="F116" s="97" t="s">
        <v>180</v>
      </c>
      <c r="H116" s="97" t="s">
        <v>64</v>
      </c>
    </row>
    <row r="117" spans="2:9" s="85" customFormat="1" ht="27.6">
      <c r="B117" s="99" t="s">
        <v>9</v>
      </c>
      <c r="C117" s="99"/>
      <c r="D117" s="187" t="s">
        <v>213</v>
      </c>
      <c r="F117" s="99" t="s">
        <v>214</v>
      </c>
      <c r="H117" s="99" t="s">
        <v>18</v>
      </c>
    </row>
    <row r="118" spans="2:9">
      <c r="B118" s="84"/>
      <c r="C118" s="84"/>
      <c r="D118" s="183"/>
      <c r="E118" s="84"/>
      <c r="F118" s="84"/>
      <c r="G118" s="84"/>
      <c r="H118" s="84"/>
      <c r="I118" s="84"/>
    </row>
    <row r="119" spans="2:9" ht="45" customHeight="1">
      <c r="B119" s="208" t="s">
        <v>215</v>
      </c>
      <c r="C119" s="209"/>
      <c r="D119" s="209"/>
      <c r="E119" s="210"/>
    </row>
  </sheetData>
  <mergeCells count="61">
    <mergeCell ref="B8:M8"/>
    <mergeCell ref="B14:C14"/>
    <mergeCell ref="H22:H23"/>
    <mergeCell ref="F22:G22"/>
    <mergeCell ref="F23:G23"/>
    <mergeCell ref="B12:M12"/>
    <mergeCell ref="B18:M18"/>
    <mergeCell ref="B22:C23"/>
    <mergeCell ref="D22:E23"/>
    <mergeCell ref="B9:M9"/>
    <mergeCell ref="B119:E119"/>
    <mergeCell ref="B99:M99"/>
    <mergeCell ref="B100:M100"/>
    <mergeCell ref="B108:M108"/>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B46:C46"/>
    <mergeCell ref="B47:C47"/>
    <mergeCell ref="B48:C48"/>
    <mergeCell ref="B49:C49"/>
    <mergeCell ref="B50:C50"/>
    <mergeCell ref="B56:C56"/>
    <mergeCell ref="B65:C65"/>
    <mergeCell ref="B66:C66"/>
    <mergeCell ref="B93:C93"/>
    <mergeCell ref="B72:C72"/>
    <mergeCell ref="B73:C73"/>
    <mergeCell ref="B79:C79"/>
    <mergeCell ref="B80:C80"/>
    <mergeCell ref="B86:C86"/>
    <mergeCell ref="B87:C87"/>
  </mergeCells>
  <hyperlinks>
    <hyperlink ref="L5" location="INDICE!A1" display="Índice" xr:uid="{1C7C4290-E37C-4DD6-8362-76F7779F6608}"/>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tabColor rgb="FFFFC000"/>
  </sheetPr>
  <dimension ref="A4:C61"/>
  <sheetViews>
    <sheetView showGridLines="0" workbookViewId="0">
      <pane ySplit="5" topLeftCell="A6" activePane="bottomLeft" state="frozen"/>
      <selection activeCell="C37" sqref="C37"/>
      <selection pane="bottomLeft" activeCell="C37" sqref="C37"/>
    </sheetView>
  </sheetViews>
  <sheetFormatPr baseColWidth="10" defaultColWidth="10.88671875" defaultRowHeight="14.4"/>
  <cols>
    <col min="1" max="1" width="12.6640625" customWidth="1"/>
    <col min="2" max="2" width="59.33203125" customWidth="1"/>
    <col min="3" max="3" width="17.33203125" customWidth="1"/>
  </cols>
  <sheetData>
    <row r="4" spans="1:3">
      <c r="A4" s="272" t="s">
        <v>143</v>
      </c>
      <c r="B4" s="272"/>
      <c r="C4" s="272"/>
    </row>
    <row r="5" spans="1:3">
      <c r="A5" s="272" t="s">
        <v>164</v>
      </c>
      <c r="B5" s="272"/>
      <c r="C5" s="272"/>
    </row>
    <row r="7" spans="1:3">
      <c r="A7" s="73">
        <v>1</v>
      </c>
      <c r="B7" s="71" t="s">
        <v>2</v>
      </c>
      <c r="C7" s="54">
        <v>7263849.0899999999</v>
      </c>
    </row>
    <row r="8" spans="1:3">
      <c r="A8" s="73">
        <v>101</v>
      </c>
      <c r="B8" s="71" t="s">
        <v>91</v>
      </c>
      <c r="C8" s="54">
        <f>+C9+C11</f>
        <v>7260531.3300000001</v>
      </c>
    </row>
    <row r="9" spans="1:3">
      <c r="A9" s="73">
        <v>1010101</v>
      </c>
      <c r="B9" s="71" t="s">
        <v>100</v>
      </c>
      <c r="C9" s="54">
        <v>577053.91</v>
      </c>
    </row>
    <row r="10" spans="1:3">
      <c r="A10" s="72">
        <v>1010101001</v>
      </c>
      <c r="B10" s="70" t="s">
        <v>172</v>
      </c>
      <c r="C10" s="53">
        <v>577053.91</v>
      </c>
    </row>
    <row r="11" spans="1:3">
      <c r="A11" s="73">
        <v>1010102</v>
      </c>
      <c r="B11" s="71" t="s">
        <v>144</v>
      </c>
      <c r="C11" s="54">
        <f>+C12</f>
        <v>6683477.4199999999</v>
      </c>
    </row>
    <row r="12" spans="1:3">
      <c r="A12" s="72">
        <v>1010102001</v>
      </c>
      <c r="B12" s="70" t="s">
        <v>145</v>
      </c>
      <c r="C12" s="53">
        <f>4327771.24+2355706.18</f>
        <v>6683477.4199999999</v>
      </c>
    </row>
    <row r="13" spans="1:3">
      <c r="A13" s="73">
        <v>103</v>
      </c>
      <c r="B13" s="71" t="s">
        <v>147</v>
      </c>
      <c r="C13" s="54">
        <v>3317.76</v>
      </c>
    </row>
    <row r="14" spans="1:3">
      <c r="A14" s="72">
        <v>1030101004</v>
      </c>
      <c r="B14" s="70" t="s">
        <v>149</v>
      </c>
      <c r="C14" s="53">
        <v>3317.76</v>
      </c>
    </row>
    <row r="15" spans="1:3">
      <c r="A15" s="72"/>
      <c r="B15" s="49"/>
      <c r="C15" s="53"/>
    </row>
    <row r="16" spans="1:3">
      <c r="A16" s="73">
        <v>2</v>
      </c>
      <c r="B16" s="71" t="s">
        <v>3</v>
      </c>
      <c r="C16" s="54">
        <v>-1979.35</v>
      </c>
    </row>
    <row r="17" spans="1:3">
      <c r="A17" s="73">
        <v>20101</v>
      </c>
      <c r="B17" s="71" t="s">
        <v>102</v>
      </c>
      <c r="C17" s="54">
        <v>0</v>
      </c>
    </row>
    <row r="18" spans="1:3">
      <c r="A18" s="72">
        <v>2010100001</v>
      </c>
      <c r="B18" s="70" t="s">
        <v>150</v>
      </c>
      <c r="C18" s="54">
        <v>0</v>
      </c>
    </row>
    <row r="19" spans="1:3">
      <c r="A19" s="72">
        <v>2010100002</v>
      </c>
      <c r="B19" s="70" t="s">
        <v>122</v>
      </c>
      <c r="C19" s="53">
        <v>0</v>
      </c>
    </row>
    <row r="20" spans="1:3">
      <c r="A20" s="72">
        <v>2010100003</v>
      </c>
      <c r="B20" s="70" t="s">
        <v>151</v>
      </c>
      <c r="C20" s="53">
        <v>0</v>
      </c>
    </row>
    <row r="21" spans="1:3">
      <c r="A21" s="73">
        <v>20105</v>
      </c>
      <c r="B21" s="71" t="s">
        <v>103</v>
      </c>
      <c r="C21" s="54">
        <v>-1979.35</v>
      </c>
    </row>
    <row r="22" spans="1:3">
      <c r="A22" s="72">
        <v>2010500003</v>
      </c>
      <c r="B22" s="70" t="s">
        <v>124</v>
      </c>
      <c r="C22" s="53">
        <v>-370.78</v>
      </c>
    </row>
    <row r="23" spans="1:3">
      <c r="A23" s="72">
        <v>2010500007</v>
      </c>
      <c r="B23" s="70" t="s">
        <v>152</v>
      </c>
      <c r="C23" s="53">
        <v>-1608.57</v>
      </c>
    </row>
    <row r="24" spans="1:3">
      <c r="A24" s="73"/>
      <c r="B24" s="48"/>
      <c r="C24" s="54"/>
    </row>
    <row r="25" spans="1:3">
      <c r="A25" s="73">
        <v>3</v>
      </c>
      <c r="B25" s="71" t="s">
        <v>104</v>
      </c>
      <c r="C25" s="54">
        <v>-7261869.7400000002</v>
      </c>
    </row>
    <row r="26" spans="1:3">
      <c r="A26" s="73">
        <v>301</v>
      </c>
      <c r="B26" s="71" t="s">
        <v>105</v>
      </c>
      <c r="C26" s="54">
        <v>-7261869.7400000002</v>
      </c>
    </row>
    <row r="27" spans="1:3">
      <c r="A27" s="72">
        <v>30101</v>
      </c>
      <c r="B27" s="70" t="s">
        <v>34</v>
      </c>
      <c r="C27" s="53">
        <v>-7253729</v>
      </c>
    </row>
    <row r="28" spans="1:3">
      <c r="A28" s="72">
        <v>30102</v>
      </c>
      <c r="B28" s="70" t="s">
        <v>33</v>
      </c>
      <c r="C28" s="53">
        <v>0</v>
      </c>
    </row>
    <row r="29" spans="1:3">
      <c r="A29" s="72">
        <v>30103</v>
      </c>
      <c r="B29" s="70" t="s">
        <v>106</v>
      </c>
      <c r="C29" s="53">
        <v>-8140.74</v>
      </c>
    </row>
    <row r="30" spans="1:3">
      <c r="A30" s="72"/>
      <c r="B30" s="49"/>
      <c r="C30" s="53"/>
    </row>
    <row r="31" spans="1:3">
      <c r="A31" s="73">
        <v>4</v>
      </c>
      <c r="B31" s="71" t="s">
        <v>11</v>
      </c>
      <c r="C31" s="54">
        <v>9028.52</v>
      </c>
    </row>
    <row r="32" spans="1:3">
      <c r="A32" s="73">
        <v>4010101</v>
      </c>
      <c r="B32" s="71" t="s">
        <v>108</v>
      </c>
      <c r="C32" s="54">
        <v>5706.18</v>
      </c>
    </row>
    <row r="33" spans="1:3">
      <c r="A33" s="72">
        <v>4010101001</v>
      </c>
      <c r="B33" s="70" t="s">
        <v>125</v>
      </c>
      <c r="C33" s="53">
        <v>0</v>
      </c>
    </row>
    <row r="34" spans="1:3">
      <c r="A34" s="72">
        <v>4010101002</v>
      </c>
      <c r="B34" s="70" t="s">
        <v>153</v>
      </c>
      <c r="C34" s="53">
        <v>0</v>
      </c>
    </row>
    <row r="35" spans="1:3">
      <c r="A35" s="72">
        <v>4010101007</v>
      </c>
      <c r="B35" s="70" t="s">
        <v>126</v>
      </c>
      <c r="C35" s="53">
        <v>5706.18</v>
      </c>
    </row>
    <row r="36" spans="1:3">
      <c r="A36" s="73">
        <v>4010102</v>
      </c>
      <c r="B36" s="71" t="s">
        <v>154</v>
      </c>
      <c r="C36" s="54">
        <v>3665.47</v>
      </c>
    </row>
    <row r="37" spans="1:3">
      <c r="A37" s="72">
        <v>4010102004</v>
      </c>
      <c r="B37" s="70" t="s">
        <v>155</v>
      </c>
      <c r="C37" s="53">
        <v>3665.47</v>
      </c>
    </row>
    <row r="38" spans="1:3">
      <c r="A38" s="73">
        <v>4010105</v>
      </c>
      <c r="B38" s="71" t="s">
        <v>127</v>
      </c>
      <c r="C38" s="54">
        <v>-343.12999999999988</v>
      </c>
    </row>
    <row r="39" spans="1:3">
      <c r="A39" s="72">
        <v>4010105002</v>
      </c>
      <c r="B39" s="70" t="s">
        <v>156</v>
      </c>
      <c r="C39" s="53">
        <v>0</v>
      </c>
    </row>
    <row r="40" spans="1:3">
      <c r="A40" s="72">
        <v>4010105003</v>
      </c>
      <c r="B40" s="70" t="s">
        <v>157</v>
      </c>
      <c r="C40" s="53">
        <v>-1608.57</v>
      </c>
    </row>
    <row r="41" spans="1:3">
      <c r="A41" s="72">
        <v>4010105005</v>
      </c>
      <c r="B41" s="70" t="s">
        <v>158</v>
      </c>
      <c r="C41" s="53">
        <v>1265.44</v>
      </c>
    </row>
    <row r="42" spans="1:3">
      <c r="A42" s="72"/>
      <c r="B42" s="49"/>
      <c r="C42" s="53"/>
    </row>
    <row r="43" spans="1:3">
      <c r="A43" s="73">
        <v>5</v>
      </c>
      <c r="B43" s="71" t="s">
        <v>13</v>
      </c>
      <c r="C43" s="54">
        <v>-887.78</v>
      </c>
    </row>
    <row r="44" spans="1:3">
      <c r="A44" s="73">
        <v>50101</v>
      </c>
      <c r="B44" s="71" t="s">
        <v>109</v>
      </c>
      <c r="C44" s="54">
        <v>0</v>
      </c>
    </row>
    <row r="45" spans="1:3">
      <c r="A45" s="72">
        <v>5010100001</v>
      </c>
      <c r="B45" s="70" t="s">
        <v>123</v>
      </c>
      <c r="C45" s="53">
        <v>0</v>
      </c>
    </row>
    <row r="46" spans="1:3">
      <c r="A46" s="72">
        <v>5010100002</v>
      </c>
      <c r="B46" s="70" t="s">
        <v>159</v>
      </c>
      <c r="C46" s="53">
        <v>0</v>
      </c>
    </row>
    <row r="47" spans="1:3">
      <c r="A47" s="72">
        <v>5010100007</v>
      </c>
      <c r="B47" s="70" t="s">
        <v>85</v>
      </c>
      <c r="C47" s="53">
        <v>0</v>
      </c>
    </row>
    <row r="48" spans="1:3">
      <c r="A48" s="73">
        <v>50102</v>
      </c>
      <c r="B48" s="71" t="s">
        <v>128</v>
      </c>
      <c r="C48" s="54">
        <v>-887.78</v>
      </c>
    </row>
    <row r="49" spans="1:3">
      <c r="A49" s="73">
        <v>5010200</v>
      </c>
      <c r="B49" s="71" t="s">
        <v>128</v>
      </c>
      <c r="C49" s="54">
        <v>-517</v>
      </c>
    </row>
    <row r="50" spans="1:3">
      <c r="A50" s="72">
        <v>5010200005</v>
      </c>
      <c r="B50" s="70" t="s">
        <v>156</v>
      </c>
      <c r="C50" s="53">
        <v>0</v>
      </c>
    </row>
    <row r="51" spans="1:3">
      <c r="A51" s="72">
        <v>5010200006</v>
      </c>
      <c r="B51" s="70" t="s">
        <v>160</v>
      </c>
      <c r="C51" s="53">
        <v>-517</v>
      </c>
    </row>
    <row r="52" spans="1:3">
      <c r="A52" s="72">
        <v>5010200008</v>
      </c>
      <c r="B52" s="70" t="s">
        <v>161</v>
      </c>
      <c r="C52" s="53">
        <v>0</v>
      </c>
    </row>
    <row r="53" spans="1:3">
      <c r="A53" s="73">
        <v>5010201</v>
      </c>
      <c r="B53" s="71" t="s">
        <v>129</v>
      </c>
      <c r="C53" s="54">
        <v>-370.78</v>
      </c>
    </row>
    <row r="54" spans="1:3">
      <c r="A54" s="72">
        <v>5010201001</v>
      </c>
      <c r="B54" s="70" t="s">
        <v>162</v>
      </c>
      <c r="C54" s="53">
        <v>-370.78</v>
      </c>
    </row>
    <row r="55" spans="1:3">
      <c r="A55" s="72">
        <v>5010201003</v>
      </c>
      <c r="B55" s="70" t="s">
        <v>163</v>
      </c>
      <c r="C55" s="53">
        <v>0</v>
      </c>
    </row>
    <row r="56" spans="1:3">
      <c r="A56" s="73">
        <v>5010202</v>
      </c>
      <c r="B56" s="71" t="s">
        <v>130</v>
      </c>
      <c r="C56" s="54">
        <f>SUM(C57)</f>
        <v>0</v>
      </c>
    </row>
    <row r="57" spans="1:3">
      <c r="A57" s="72">
        <v>5010202002</v>
      </c>
      <c r="B57" s="70" t="s">
        <v>131</v>
      </c>
      <c r="C57" s="53">
        <v>0</v>
      </c>
    </row>
    <row r="58" spans="1:3">
      <c r="A58" s="73"/>
      <c r="B58" s="52"/>
      <c r="C58" s="54"/>
    </row>
    <row r="59" spans="1:3">
      <c r="A59" s="73"/>
      <c r="B59" s="51" t="s">
        <v>4</v>
      </c>
      <c r="C59" s="66">
        <f>+C31+C43</f>
        <v>8140.7400000000007</v>
      </c>
    </row>
    <row r="60" spans="1:3" ht="4.5" customHeight="1" thickBot="1">
      <c r="A60" s="63"/>
      <c r="B60" s="64"/>
      <c r="C60" s="64"/>
    </row>
    <row r="61" spans="1:3" ht="15" thickTop="1">
      <c r="C61" s="55">
        <f>+C59+C29</f>
        <v>0</v>
      </c>
    </row>
  </sheetData>
  <mergeCells count="2">
    <mergeCell ref="A4:C4"/>
    <mergeCell ref="A5:C5"/>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rgb="FFFFC000"/>
  </sheetPr>
  <dimension ref="A1:I66"/>
  <sheetViews>
    <sheetView showGridLines="0" zoomScaleNormal="100" workbookViewId="0">
      <pane xSplit="3" ySplit="4" topLeftCell="D39" activePane="bottomRight" state="frozen"/>
      <selection activeCell="C37" sqref="C37"/>
      <selection pane="topRight" activeCell="C37" sqref="C37"/>
      <selection pane="bottomLeft" activeCell="C37" sqref="C37"/>
      <selection pane="bottomRight" activeCell="G11" sqref="G11"/>
    </sheetView>
  </sheetViews>
  <sheetFormatPr baseColWidth="10" defaultColWidth="41.6640625" defaultRowHeight="11.4"/>
  <cols>
    <col min="1" max="1" width="12.33203125" style="1" customWidth="1"/>
    <col min="2" max="2" width="32.44140625" style="1" customWidth="1"/>
    <col min="3" max="3" width="20.33203125" style="2" bestFit="1" customWidth="1"/>
    <col min="4" max="4" width="41.6640625" style="2"/>
    <col min="5" max="5" width="8.5546875" style="3" customWidth="1"/>
    <col min="6" max="6" width="9.33203125" style="3" customWidth="1"/>
    <col min="7" max="7" width="18.33203125" style="56" customWidth="1"/>
    <col min="8" max="8" width="18.33203125" style="1" customWidth="1"/>
    <col min="9" max="16384" width="41.6640625" style="1"/>
  </cols>
  <sheetData>
    <row r="1" spans="1:8">
      <c r="B1" s="7" t="s">
        <v>22</v>
      </c>
    </row>
    <row r="2" spans="1:8">
      <c r="B2" s="8" t="s">
        <v>23</v>
      </c>
    </row>
    <row r="4" spans="1:8" s="3" customFormat="1" ht="11.7" customHeight="1">
      <c r="A4" s="4" t="s">
        <v>6</v>
      </c>
      <c r="B4" s="6" t="s">
        <v>7</v>
      </c>
      <c r="C4" s="6" t="s">
        <v>12</v>
      </c>
      <c r="D4" s="6" t="s">
        <v>0</v>
      </c>
      <c r="E4" s="4" t="s">
        <v>1</v>
      </c>
      <c r="F4" s="4" t="s">
        <v>21</v>
      </c>
      <c r="G4" s="11">
        <v>44926</v>
      </c>
      <c r="H4" s="11">
        <v>44561</v>
      </c>
    </row>
    <row r="5" spans="1:8" ht="12" customHeight="1">
      <c r="A5" s="9" t="s">
        <v>2</v>
      </c>
      <c r="B5" s="9"/>
      <c r="C5" s="9">
        <v>1</v>
      </c>
      <c r="D5" s="12" t="s">
        <v>2</v>
      </c>
      <c r="E5" s="10" t="s">
        <v>121</v>
      </c>
      <c r="F5" s="10" t="s">
        <v>19</v>
      </c>
      <c r="G5" s="65">
        <f>IF(F5="I",IFERROR(VLOOKUP(C5,'BG 12.2022'!A:C,3,FALSE),0),0)</f>
        <v>0</v>
      </c>
      <c r="H5" s="34">
        <f>IF(F5="I",IFERROR(VLOOKUP(C5,#REF!,2,FALSE),0),0)</f>
        <v>0</v>
      </c>
    </row>
    <row r="6" spans="1:8" ht="12" customHeight="1">
      <c r="A6" s="9" t="s">
        <v>2</v>
      </c>
      <c r="B6" s="9"/>
      <c r="C6" s="9">
        <v>101</v>
      </c>
      <c r="D6" s="12" t="s">
        <v>91</v>
      </c>
      <c r="E6" s="10" t="s">
        <v>121</v>
      </c>
      <c r="F6" s="10" t="s">
        <v>19</v>
      </c>
      <c r="G6" s="65">
        <f>IF(F6="I",IFERROR(VLOOKUP(C6,'BG 12.2022'!A:C,3,FALSE),0),0)</f>
        <v>0</v>
      </c>
      <c r="H6" s="34">
        <f>IF(F6="I",IFERROR(VLOOKUP(C6,#REF!,2,FALSE),0),0)</f>
        <v>0</v>
      </c>
    </row>
    <row r="7" spans="1:8" ht="12" customHeight="1">
      <c r="A7" s="9" t="s">
        <v>2</v>
      </c>
      <c r="B7" s="9"/>
      <c r="C7" s="9">
        <v>10101</v>
      </c>
      <c r="D7" s="12" t="s">
        <v>91</v>
      </c>
      <c r="E7" s="10" t="s">
        <v>121</v>
      </c>
      <c r="F7" s="10" t="s">
        <v>19</v>
      </c>
      <c r="G7" s="65">
        <f>IF(F7="I",IFERROR(VLOOKUP(C7,'BG 12.2022'!A:C,3,FALSE),0),0)</f>
        <v>0</v>
      </c>
      <c r="H7" s="34">
        <f>IF(F7="I",IFERROR(VLOOKUP(C7,#REF!,2,FALSE),0),0)</f>
        <v>0</v>
      </c>
    </row>
    <row r="8" spans="1:8" ht="12" customHeight="1">
      <c r="A8" s="9" t="s">
        <v>2</v>
      </c>
      <c r="B8" s="9"/>
      <c r="C8" s="9">
        <v>1010101</v>
      </c>
      <c r="D8" s="12" t="s">
        <v>100</v>
      </c>
      <c r="E8" s="10" t="s">
        <v>121</v>
      </c>
      <c r="F8" s="10" t="s">
        <v>19</v>
      </c>
      <c r="G8" s="65">
        <f>IF(F8="I",IFERROR(VLOOKUP(C8,'BG 12.2022'!A:C,3,FALSE),0),0)</f>
        <v>0</v>
      </c>
      <c r="H8" s="34">
        <f>IF(F8="I",IFERROR(VLOOKUP(C8,#REF!,2,FALSE),0),0)</f>
        <v>0</v>
      </c>
    </row>
    <row r="9" spans="1:8" ht="12" customHeight="1">
      <c r="A9" s="9" t="s">
        <v>2</v>
      </c>
      <c r="B9" s="9" t="s">
        <v>91</v>
      </c>
      <c r="C9" s="9">
        <v>1010101001</v>
      </c>
      <c r="D9" s="12" t="s">
        <v>172</v>
      </c>
      <c r="E9" s="10" t="s">
        <v>121</v>
      </c>
      <c r="F9" s="10" t="s">
        <v>20</v>
      </c>
      <c r="G9" s="65">
        <f>IF(F9="I",IFERROR(VLOOKUP(C9,'BG 12.2022'!A:C,3,FALSE),0),0)</f>
        <v>577053.91</v>
      </c>
      <c r="H9" s="34">
        <f>IF(F9="I",IFERROR(VLOOKUP(C9,#REF!,2,FALSE),0),0)</f>
        <v>0</v>
      </c>
    </row>
    <row r="10" spans="1:8" ht="12" customHeight="1">
      <c r="A10" s="9" t="s">
        <v>2</v>
      </c>
      <c r="B10" s="9"/>
      <c r="C10" s="9">
        <v>1010102</v>
      </c>
      <c r="D10" s="12" t="s">
        <v>165</v>
      </c>
      <c r="E10" s="10" t="s">
        <v>121</v>
      </c>
      <c r="F10" s="10" t="s">
        <v>19</v>
      </c>
      <c r="G10" s="65">
        <f>IF(F10="I",IFERROR(VLOOKUP(C10,'BG 12.2022'!A:C,3,FALSE),0),0)</f>
        <v>0</v>
      </c>
      <c r="H10" s="34">
        <f>IF(F10="I",IFERROR(VLOOKUP(C10,#REF!,2,FALSE),0),0)</f>
        <v>0</v>
      </c>
    </row>
    <row r="11" spans="1:8" ht="12" customHeight="1">
      <c r="A11" s="9" t="s">
        <v>2</v>
      </c>
      <c r="B11" s="9" t="s">
        <v>91</v>
      </c>
      <c r="C11" s="9">
        <v>1010102001</v>
      </c>
      <c r="D11" s="12" t="s">
        <v>145</v>
      </c>
      <c r="E11" s="10" t="s">
        <v>121</v>
      </c>
      <c r="F11" s="10" t="s">
        <v>20</v>
      </c>
      <c r="G11" s="65">
        <f>IF(F11="I",IFERROR(VLOOKUP(C11,'BG 12.2022'!A:C,3,FALSE),0),0)</f>
        <v>6683477.4199999999</v>
      </c>
      <c r="H11" s="34">
        <f>IF(F11="I",IFERROR(VLOOKUP(C11,#REF!,2,FALSE),0),0)</f>
        <v>0</v>
      </c>
    </row>
    <row r="12" spans="1:8" ht="12" customHeight="1">
      <c r="A12" s="9" t="s">
        <v>2</v>
      </c>
      <c r="B12" s="9"/>
      <c r="C12" s="9">
        <v>102</v>
      </c>
      <c r="D12" s="12" t="s">
        <v>70</v>
      </c>
      <c r="E12" s="10" t="s">
        <v>121</v>
      </c>
      <c r="F12" s="10" t="s">
        <v>19</v>
      </c>
      <c r="G12" s="65">
        <f>IF(F12="I",IFERROR(VLOOKUP(C12,'BG 12.2022'!A:C,3,FALSE),0),0)</f>
        <v>0</v>
      </c>
      <c r="H12" s="34">
        <f>IF(F12="I",IFERROR(VLOOKUP(C12,#REF!,2,FALSE),0),0)</f>
        <v>0</v>
      </c>
    </row>
    <row r="13" spans="1:8" ht="12" customHeight="1">
      <c r="A13" s="9" t="s">
        <v>2</v>
      </c>
      <c r="B13" s="9"/>
      <c r="C13" s="9">
        <v>10201</v>
      </c>
      <c r="D13" s="12" t="s">
        <v>70</v>
      </c>
      <c r="E13" s="10" t="s">
        <v>121</v>
      </c>
      <c r="F13" s="10" t="s">
        <v>19</v>
      </c>
      <c r="G13" s="65">
        <f>IF(F13="I",IFERROR(VLOOKUP(C13,'BG 12.2022'!A:C,3,FALSE),0),0)</f>
        <v>0</v>
      </c>
      <c r="H13" s="34">
        <f>IF(F13="I",IFERROR(VLOOKUP(C13,#REF!,2,FALSE),0),0)</f>
        <v>0</v>
      </c>
    </row>
    <row r="14" spans="1:8" ht="12" customHeight="1">
      <c r="A14" s="9" t="s">
        <v>2</v>
      </c>
      <c r="B14" s="9"/>
      <c r="C14" s="9">
        <v>1020107</v>
      </c>
      <c r="D14" s="12" t="s">
        <v>101</v>
      </c>
      <c r="E14" s="10" t="s">
        <v>121</v>
      </c>
      <c r="F14" s="10" t="s">
        <v>19</v>
      </c>
      <c r="G14" s="65">
        <f>IF(F14="I",IFERROR(VLOOKUP(C14,'BG 12.2022'!A:C,3,FALSE),0),0)</f>
        <v>0</v>
      </c>
      <c r="H14" s="34">
        <f>IF(F14="I",IFERROR(VLOOKUP(C14,#REF!,2,FALSE),0),0)</f>
        <v>0</v>
      </c>
    </row>
    <row r="15" spans="1:8" ht="12" customHeight="1">
      <c r="A15" s="9" t="s">
        <v>2</v>
      </c>
      <c r="B15" s="9" t="s">
        <v>70</v>
      </c>
      <c r="C15" s="9">
        <v>1020107001</v>
      </c>
      <c r="D15" s="12" t="s">
        <v>146</v>
      </c>
      <c r="E15" s="10" t="s">
        <v>121</v>
      </c>
      <c r="F15" s="10" t="s">
        <v>20</v>
      </c>
      <c r="G15" s="65">
        <f>IF(F15="I",IFERROR(VLOOKUP(C15,'BG 12.2022'!A:C,3,FALSE),0),0)</f>
        <v>0</v>
      </c>
      <c r="H15" s="34">
        <f>IF(F15="I",IFERROR(VLOOKUP(C15,#REF!,2,FALSE),0),0)</f>
        <v>0</v>
      </c>
    </row>
    <row r="16" spans="1:8" ht="12" customHeight="1">
      <c r="A16" s="9" t="s">
        <v>2</v>
      </c>
      <c r="B16" s="9"/>
      <c r="C16" s="9">
        <v>103</v>
      </c>
      <c r="D16" s="12" t="s">
        <v>147</v>
      </c>
      <c r="E16" s="10" t="s">
        <v>121</v>
      </c>
      <c r="F16" s="10" t="s">
        <v>19</v>
      </c>
      <c r="G16" s="65">
        <f>IF(F16="I",IFERROR(VLOOKUP(C16,'BG 12.2022'!A:C,3,FALSE),0),0)</f>
        <v>0</v>
      </c>
      <c r="H16" s="34">
        <f>IF(F16="I",IFERROR(VLOOKUP(C16,#REF!,2,FALSE),0),0)</f>
        <v>0</v>
      </c>
    </row>
    <row r="17" spans="1:8" ht="12" customHeight="1">
      <c r="A17" s="9" t="s">
        <v>2</v>
      </c>
      <c r="B17" s="9"/>
      <c r="C17" s="9">
        <v>10301</v>
      </c>
      <c r="D17" s="12" t="s">
        <v>147</v>
      </c>
      <c r="E17" s="10" t="s">
        <v>121</v>
      </c>
      <c r="F17" s="10" t="s">
        <v>19</v>
      </c>
      <c r="G17" s="65">
        <f>IF(F17="I",IFERROR(VLOOKUP(C17,'BG 12.2022'!A:C,3,FALSE),0),0)</f>
        <v>0</v>
      </c>
      <c r="H17" s="34">
        <f>IF(F17="I",IFERROR(VLOOKUP(C17,#REF!,2,FALSE),0),0)</f>
        <v>0</v>
      </c>
    </row>
    <row r="18" spans="1:8" ht="12" customHeight="1">
      <c r="A18" s="9" t="s">
        <v>2</v>
      </c>
      <c r="B18" s="9"/>
      <c r="C18" s="9">
        <v>1030101</v>
      </c>
      <c r="D18" s="12" t="s">
        <v>148</v>
      </c>
      <c r="E18" s="10" t="s">
        <v>121</v>
      </c>
      <c r="F18" s="10" t="s">
        <v>19</v>
      </c>
      <c r="G18" s="65">
        <f>IF(F18="I",IFERROR(VLOOKUP(C18,'BG 12.2022'!A:C,3,FALSE),0),0)</f>
        <v>0</v>
      </c>
      <c r="H18" s="34">
        <f>IF(F18="I",IFERROR(VLOOKUP(C18,#REF!,2,FALSE),0),0)</f>
        <v>0</v>
      </c>
    </row>
    <row r="19" spans="1:8" ht="12" customHeight="1">
      <c r="A19" s="9" t="s">
        <v>2</v>
      </c>
      <c r="B19" s="9" t="s">
        <v>169</v>
      </c>
      <c r="C19" s="9">
        <v>1030101004</v>
      </c>
      <c r="D19" s="12" t="s">
        <v>149</v>
      </c>
      <c r="E19" s="10" t="s">
        <v>121</v>
      </c>
      <c r="F19" s="10" t="s">
        <v>20</v>
      </c>
      <c r="G19" s="65">
        <f>IF(F19="I",IFERROR(VLOOKUP(C19,'BG 12.2022'!A:C,3,FALSE),0),0)</f>
        <v>3317.76</v>
      </c>
      <c r="H19" s="34">
        <f>IF(F19="I",IFERROR(VLOOKUP(C19,#REF!,2,FALSE),0),0)</f>
        <v>0</v>
      </c>
    </row>
    <row r="20" spans="1:8" ht="12" customHeight="1">
      <c r="A20" s="9" t="s">
        <v>2</v>
      </c>
      <c r="B20" s="9"/>
      <c r="C20" s="9">
        <v>2</v>
      </c>
      <c r="D20" s="12" t="s">
        <v>3</v>
      </c>
      <c r="E20" s="10" t="s">
        <v>121</v>
      </c>
      <c r="F20" s="10" t="s">
        <v>19</v>
      </c>
      <c r="G20" s="65">
        <f>IF(F20="I",IFERROR(VLOOKUP(C20,'BG 12.2022'!A:C,3,FALSE),0),0)</f>
        <v>0</v>
      </c>
      <c r="H20" s="34">
        <f>IF(F20="I",IFERROR(VLOOKUP(C20,#REF!,2,FALSE),0),0)</f>
        <v>0</v>
      </c>
    </row>
    <row r="21" spans="1:8" ht="12" customHeight="1">
      <c r="A21" s="9" t="s">
        <v>2</v>
      </c>
      <c r="B21" s="9"/>
      <c r="C21" s="9">
        <v>201</v>
      </c>
      <c r="D21" s="12" t="s">
        <v>102</v>
      </c>
      <c r="E21" s="10" t="s">
        <v>121</v>
      </c>
      <c r="F21" s="10" t="s">
        <v>19</v>
      </c>
      <c r="G21" s="65">
        <f>IF(F21="I",IFERROR(VLOOKUP(C21,'BG 12.2022'!A:C,3,FALSE),0),0)</f>
        <v>0</v>
      </c>
      <c r="H21" s="34">
        <f>IF(F21="I",IFERROR(VLOOKUP(C21,#REF!,2,FALSE),0),0)</f>
        <v>0</v>
      </c>
    </row>
    <row r="22" spans="1:8" ht="12" customHeight="1">
      <c r="A22" s="9" t="s">
        <v>3</v>
      </c>
      <c r="B22" s="9"/>
      <c r="C22" s="9">
        <v>20101</v>
      </c>
      <c r="D22" s="12" t="s">
        <v>102</v>
      </c>
      <c r="E22" s="10" t="s">
        <v>121</v>
      </c>
      <c r="F22" s="10" t="s">
        <v>19</v>
      </c>
      <c r="G22" s="65">
        <f>IF(F22="I",IFERROR(VLOOKUP(C22,'BG 12.2022'!A:C,3,FALSE),0),0)</f>
        <v>0</v>
      </c>
      <c r="H22" s="34">
        <f>IF(F22="I",IFERROR(VLOOKUP(C22,#REF!,2,FALSE),0),0)</f>
        <v>0</v>
      </c>
    </row>
    <row r="23" spans="1:8" ht="12" customHeight="1">
      <c r="A23" s="9" t="s">
        <v>3</v>
      </c>
      <c r="B23" s="9"/>
      <c r="C23" s="9">
        <v>2010100</v>
      </c>
      <c r="D23" s="12" t="s">
        <v>102</v>
      </c>
      <c r="E23" s="10" t="s">
        <v>121</v>
      </c>
      <c r="F23" s="10" t="s">
        <v>19</v>
      </c>
      <c r="G23" s="65">
        <f>IF(F23="I",IFERROR(VLOOKUP(C23,'BG 12.2022'!A:C,3,FALSE),0),0)</f>
        <v>0</v>
      </c>
      <c r="H23" s="34">
        <f>IF(F23="I",IFERROR(VLOOKUP(C23,#REF!,2,FALSE),0),0)</f>
        <v>0</v>
      </c>
    </row>
    <row r="24" spans="1:8" ht="12" customHeight="1">
      <c r="A24" s="9" t="s">
        <v>3</v>
      </c>
      <c r="B24" s="9"/>
      <c r="C24" s="9">
        <v>2010100001</v>
      </c>
      <c r="D24" s="12" t="s">
        <v>150</v>
      </c>
      <c r="E24" s="10" t="s">
        <v>121</v>
      </c>
      <c r="F24" s="10" t="s">
        <v>20</v>
      </c>
      <c r="G24" s="65">
        <f>IF(F24="I",IFERROR(VLOOKUP(C24,'BG 12.2022'!A:C,3,FALSE),0),0)</f>
        <v>0</v>
      </c>
      <c r="H24" s="34">
        <f>IF(F24="I",IFERROR(VLOOKUP(C24,#REF!,2,FALSE),0),0)</f>
        <v>0</v>
      </c>
    </row>
    <row r="25" spans="1:8" ht="12" customHeight="1">
      <c r="A25" s="9" t="s">
        <v>3</v>
      </c>
      <c r="B25" s="9"/>
      <c r="C25" s="9">
        <v>2010100002</v>
      </c>
      <c r="D25" s="12" t="s">
        <v>119</v>
      </c>
      <c r="E25" s="10" t="s">
        <v>121</v>
      </c>
      <c r="F25" s="10" t="s">
        <v>20</v>
      </c>
      <c r="G25" s="65">
        <f>IF(F25="I",IFERROR(VLOOKUP(C25,'BG 12.2022'!A:C,3,FALSE),0),0)</f>
        <v>0</v>
      </c>
      <c r="H25" s="34">
        <f>IF(F25="I",IFERROR(VLOOKUP(C25,#REF!,2,FALSE),0),0)</f>
        <v>0</v>
      </c>
    </row>
    <row r="26" spans="1:8" ht="12" customHeight="1">
      <c r="A26" s="9" t="s">
        <v>3</v>
      </c>
      <c r="B26" s="9"/>
      <c r="C26" s="9">
        <v>20105</v>
      </c>
      <c r="D26" s="12" t="s">
        <v>103</v>
      </c>
      <c r="E26" s="10" t="s">
        <v>121</v>
      </c>
      <c r="F26" s="10" t="s">
        <v>19</v>
      </c>
      <c r="G26" s="65">
        <f>IF(F26="I",IFERROR(VLOOKUP(C26,'BG 12.2022'!A:C,3,FALSE),0),0)</f>
        <v>0</v>
      </c>
      <c r="H26" s="34">
        <f>IF(F26="I",IFERROR(VLOOKUP(C26,#REF!,2,FALSE),0),0)</f>
        <v>0</v>
      </c>
    </row>
    <row r="27" spans="1:8" ht="12" customHeight="1">
      <c r="A27" s="9" t="s">
        <v>3</v>
      </c>
      <c r="B27" s="9"/>
      <c r="C27" s="9">
        <v>2010500</v>
      </c>
      <c r="D27" s="12" t="s">
        <v>103</v>
      </c>
      <c r="E27" s="10" t="s">
        <v>121</v>
      </c>
      <c r="F27" s="10" t="s">
        <v>19</v>
      </c>
      <c r="G27" s="65">
        <f>IF(F27="I",IFERROR(VLOOKUP(C27,'BG 12.2022'!A:C,3,FALSE),0),0)</f>
        <v>0</v>
      </c>
      <c r="H27" s="34">
        <f>IF(F27="I",IFERROR(VLOOKUP(C27,#REF!,2,FALSE),0),0)</f>
        <v>0</v>
      </c>
    </row>
    <row r="28" spans="1:8" ht="12" customHeight="1">
      <c r="A28" s="9" t="s">
        <v>3</v>
      </c>
      <c r="B28" s="9" t="s">
        <v>72</v>
      </c>
      <c r="C28" s="9">
        <v>2010500003</v>
      </c>
      <c r="D28" s="12" t="s">
        <v>124</v>
      </c>
      <c r="E28" s="10" t="s">
        <v>121</v>
      </c>
      <c r="F28" s="10" t="s">
        <v>20</v>
      </c>
      <c r="G28" s="65">
        <f>IF(F28="I",IFERROR(VLOOKUP(C28,'BG 12.2022'!A:C,3,FALSE),0),0)</f>
        <v>-370.78</v>
      </c>
      <c r="H28" s="34">
        <f>IF(F28="I",IFERROR(VLOOKUP(C28,#REF!,2,FALSE),0),0)</f>
        <v>0</v>
      </c>
    </row>
    <row r="29" spans="1:8" ht="12" customHeight="1">
      <c r="A29" s="9" t="s">
        <v>3</v>
      </c>
      <c r="B29" s="9" t="s">
        <v>71</v>
      </c>
      <c r="C29" s="9">
        <v>2010500007</v>
      </c>
      <c r="D29" s="12" t="s">
        <v>152</v>
      </c>
      <c r="E29" s="10" t="s">
        <v>121</v>
      </c>
      <c r="F29" s="10" t="s">
        <v>20</v>
      </c>
      <c r="G29" s="65">
        <f>IF(F29="I",IFERROR(VLOOKUP(C29,'BG 12.2022'!A:C,3,FALSE),0),0)</f>
        <v>-1608.57</v>
      </c>
      <c r="H29" s="34">
        <f>IF(F29="I",IFERROR(VLOOKUP(C29,#REF!,2,FALSE),0),0)</f>
        <v>0</v>
      </c>
    </row>
    <row r="30" spans="1:8" ht="12" customHeight="1">
      <c r="A30" s="9" t="s">
        <v>3</v>
      </c>
      <c r="B30" s="9"/>
      <c r="C30" s="9">
        <v>3</v>
      </c>
      <c r="D30" s="12" t="s">
        <v>104</v>
      </c>
      <c r="E30" s="10" t="s">
        <v>121</v>
      </c>
      <c r="F30" s="10" t="s">
        <v>19</v>
      </c>
      <c r="G30" s="65">
        <f>IF(F30="I",IFERROR(VLOOKUP(C30,'BG 12.2022'!A:C,3,FALSE),0),0)</f>
        <v>0</v>
      </c>
      <c r="H30" s="34">
        <f>IF(F30="I",IFERROR(VLOOKUP(C30,#REF!,2,FALSE),0),0)</f>
        <v>0</v>
      </c>
    </row>
    <row r="31" spans="1:8" ht="12" customHeight="1">
      <c r="A31" s="9" t="s">
        <v>3</v>
      </c>
      <c r="B31" s="9"/>
      <c r="C31" s="9">
        <v>301</v>
      </c>
      <c r="D31" s="12" t="s">
        <v>105</v>
      </c>
      <c r="E31" s="10" t="s">
        <v>121</v>
      </c>
      <c r="F31" s="10" t="s">
        <v>19</v>
      </c>
      <c r="G31" s="65">
        <f>IF(F31="I",IFERROR(VLOOKUP(C31,'BG 12.2022'!A:C,3,FALSE),0),0)</f>
        <v>0</v>
      </c>
      <c r="H31" s="34">
        <f>IF(F31="I",IFERROR(VLOOKUP(C31,#REF!,2,FALSE),0),0)</f>
        <v>0</v>
      </c>
    </row>
    <row r="32" spans="1:8" ht="12" customHeight="1">
      <c r="A32" s="9" t="s">
        <v>5</v>
      </c>
      <c r="B32" s="9"/>
      <c r="C32" s="9">
        <v>30101</v>
      </c>
      <c r="D32" s="12" t="s">
        <v>34</v>
      </c>
      <c r="E32" s="10" t="s">
        <v>121</v>
      </c>
      <c r="F32" s="10" t="s">
        <v>20</v>
      </c>
      <c r="G32" s="65">
        <f>IF(F32="I",IFERROR(VLOOKUP(C32,'BG 12.2022'!A:C,3,FALSE),0),0)</f>
        <v>-7253729</v>
      </c>
      <c r="H32" s="34">
        <f>IF(F32="I",IFERROR(VLOOKUP(C32,#REF!,2,FALSE),0),0)</f>
        <v>0</v>
      </c>
    </row>
    <row r="33" spans="1:9" ht="12" customHeight="1">
      <c r="A33" s="9" t="s">
        <v>5</v>
      </c>
      <c r="B33" s="9"/>
      <c r="C33" s="9">
        <v>30103</v>
      </c>
      <c r="D33" s="12" t="s">
        <v>106</v>
      </c>
      <c r="E33" s="10" t="s">
        <v>121</v>
      </c>
      <c r="F33" s="10" t="s">
        <v>20</v>
      </c>
      <c r="G33" s="65">
        <f>IF(F33="I",IFERROR(VLOOKUP(C33,'BG 12.2022'!A:C,3,FALSE),0),0)</f>
        <v>-8140.74</v>
      </c>
      <c r="H33" s="34">
        <f>IF(F33="I",IFERROR(VLOOKUP(C33,#REF!,2,FALSE),0),0)</f>
        <v>0</v>
      </c>
      <c r="I33" s="74">
        <f>-G33</f>
        <v>8140.74</v>
      </c>
    </row>
    <row r="34" spans="1:9" ht="12" customHeight="1">
      <c r="A34" s="9" t="s">
        <v>5</v>
      </c>
      <c r="B34" s="9"/>
      <c r="C34" s="9">
        <v>302</v>
      </c>
      <c r="D34" s="12" t="s">
        <v>166</v>
      </c>
      <c r="E34" s="10" t="s">
        <v>121</v>
      </c>
      <c r="F34" s="10" t="s">
        <v>19</v>
      </c>
      <c r="G34" s="65">
        <f>IF(F34="I",IFERROR(VLOOKUP(C34,'BG 12.2022'!A:C,3,FALSE),0),0)</f>
        <v>0</v>
      </c>
      <c r="H34" s="34">
        <f>IF(F34="I",IFERROR(VLOOKUP(C34,#REF!,2,FALSE),0),0)</f>
        <v>0</v>
      </c>
      <c r="I34" s="1">
        <v>7717.66</v>
      </c>
    </row>
    <row r="35" spans="1:9" ht="12" customHeight="1">
      <c r="A35" s="9" t="s">
        <v>5</v>
      </c>
      <c r="B35" s="9"/>
      <c r="C35" s="9">
        <v>30201</v>
      </c>
      <c r="D35" s="12" t="s">
        <v>167</v>
      </c>
      <c r="E35" s="10" t="s">
        <v>121</v>
      </c>
      <c r="F35" s="10" t="s">
        <v>20</v>
      </c>
      <c r="G35" s="65">
        <f>IF(F35="I",IFERROR(VLOOKUP(C35,'BG 12.2022'!A:C,3,FALSE),0),0)</f>
        <v>0</v>
      </c>
      <c r="H35" s="34">
        <f>IF(F35="I",IFERROR(VLOOKUP(C35,#REF!,2,FALSE),0),0)</f>
        <v>0</v>
      </c>
      <c r="I35" s="74">
        <f>+I33-I34</f>
        <v>423.07999999999993</v>
      </c>
    </row>
    <row r="36" spans="1:9" ht="12" customHeight="1">
      <c r="A36" s="9" t="s">
        <v>5</v>
      </c>
      <c r="B36" s="9"/>
      <c r="C36" s="9">
        <v>360</v>
      </c>
      <c r="D36" s="12" t="s">
        <v>166</v>
      </c>
      <c r="E36" s="10" t="s">
        <v>121</v>
      </c>
      <c r="F36" s="10" t="s">
        <v>19</v>
      </c>
      <c r="G36" s="65">
        <f>IF(F36="I",IFERROR(VLOOKUP(C36,'BG 12.2022'!A:C,3,FALSE),0),0)</f>
        <v>0</v>
      </c>
      <c r="H36" s="34">
        <f>IF(F36="I",IFERROR(VLOOKUP(C36,#REF!,2,FALSE),0),0)</f>
        <v>0</v>
      </c>
    </row>
    <row r="37" spans="1:9" ht="12" customHeight="1">
      <c r="A37" s="9" t="s">
        <v>14</v>
      </c>
      <c r="B37" s="9"/>
      <c r="C37" s="9">
        <v>36001</v>
      </c>
      <c r="D37" s="12" t="s">
        <v>167</v>
      </c>
      <c r="E37" s="10" t="s">
        <v>121</v>
      </c>
      <c r="F37" s="10" t="s">
        <v>20</v>
      </c>
      <c r="G37" s="65">
        <f>IF(F37="I",IFERROR(VLOOKUP(C37,'BG 12.2022'!A:C,3,FALSE),0),0)</f>
        <v>0</v>
      </c>
      <c r="H37" s="34">
        <f>IF(F37="I",IFERROR(VLOOKUP(C37,#REF!,2,FALSE),0),0)</f>
        <v>0</v>
      </c>
    </row>
    <row r="38" spans="1:9" ht="12" customHeight="1">
      <c r="A38" s="9" t="s">
        <v>14</v>
      </c>
      <c r="B38" s="9"/>
      <c r="C38" s="9">
        <v>4</v>
      </c>
      <c r="D38" s="12" t="s">
        <v>107</v>
      </c>
      <c r="E38" s="10" t="s">
        <v>121</v>
      </c>
      <c r="F38" s="10" t="s">
        <v>19</v>
      </c>
      <c r="G38" s="65">
        <f>IF(F38="I",IFERROR(VLOOKUP(C38,'BG 12.2022'!A:C,3,FALSE),0),0)</f>
        <v>0</v>
      </c>
      <c r="H38" s="34">
        <f>IF(F38="I",IFERROR(VLOOKUP(C38,#REF!,2,FALSE),0),0)</f>
        <v>0</v>
      </c>
    </row>
    <row r="39" spans="1:9" ht="12" customHeight="1">
      <c r="A39" s="9" t="s">
        <v>14</v>
      </c>
      <c r="B39" s="9"/>
      <c r="C39" s="9">
        <v>401</v>
      </c>
      <c r="D39" s="12" t="s">
        <v>107</v>
      </c>
      <c r="E39" s="10" t="s">
        <v>121</v>
      </c>
      <c r="F39" s="10" t="s">
        <v>19</v>
      </c>
      <c r="G39" s="65">
        <f>IF(F39="I",IFERROR(VLOOKUP(C39,'BG 12.2022'!A:C,3,FALSE),0),0)</f>
        <v>0</v>
      </c>
      <c r="H39" s="34">
        <f>IF(F39="I",IFERROR(VLOOKUP(C39,#REF!,2,FALSE),0),0)</f>
        <v>0</v>
      </c>
    </row>
    <row r="40" spans="1:9" ht="12" customHeight="1">
      <c r="A40" s="9" t="s">
        <v>14</v>
      </c>
      <c r="B40" s="9"/>
      <c r="C40" s="9">
        <v>40101</v>
      </c>
      <c r="D40" s="12" t="s">
        <v>107</v>
      </c>
      <c r="E40" s="10" t="s">
        <v>121</v>
      </c>
      <c r="F40" s="10" t="s">
        <v>19</v>
      </c>
      <c r="G40" s="65">
        <f>IF(F40="I",IFERROR(VLOOKUP(C40,'BG 12.2022'!A:C,3,FALSE),0),0)</f>
        <v>0</v>
      </c>
      <c r="H40" s="34">
        <f>IF(F40="I",IFERROR(VLOOKUP(C40,#REF!,2,FALSE),0),0)</f>
        <v>0</v>
      </c>
    </row>
    <row r="41" spans="1:9" ht="12" customHeight="1">
      <c r="A41" s="9" t="s">
        <v>14</v>
      </c>
      <c r="B41" s="9"/>
      <c r="C41" s="9">
        <v>4010101</v>
      </c>
      <c r="D41" s="12" t="s">
        <v>108</v>
      </c>
      <c r="E41" s="10" t="s">
        <v>121</v>
      </c>
      <c r="F41" s="10" t="s">
        <v>19</v>
      </c>
      <c r="G41" s="65">
        <f>IF(F41="I",IFERROR(VLOOKUP(C41,'BG 12.2022'!A:C,3,FALSE),0),0)</f>
        <v>0</v>
      </c>
      <c r="H41" s="34">
        <f>IF(F41="I",IFERROR(VLOOKUP(C41,#REF!,2,FALSE),0),0)</f>
        <v>0</v>
      </c>
    </row>
    <row r="42" spans="1:9" ht="12" customHeight="1">
      <c r="A42" s="9" t="s">
        <v>14</v>
      </c>
      <c r="B42" s="9" t="s">
        <v>80</v>
      </c>
      <c r="C42" s="9">
        <v>4010101007</v>
      </c>
      <c r="D42" s="12" t="s">
        <v>126</v>
      </c>
      <c r="E42" s="10" t="s">
        <v>121</v>
      </c>
      <c r="F42" s="10" t="s">
        <v>20</v>
      </c>
      <c r="G42" s="65">
        <f>IF(F42="I",IFERROR(VLOOKUP(C42,'BG 12.2022'!A:C,3,FALSE),0),0)</f>
        <v>5706.18</v>
      </c>
      <c r="H42" s="34">
        <f>IF(F42="I",IFERROR(VLOOKUP(C42,#REF!,2,FALSE),0),0)</f>
        <v>0</v>
      </c>
    </row>
    <row r="43" spans="1:9" ht="12" customHeight="1">
      <c r="A43" s="9" t="s">
        <v>14</v>
      </c>
      <c r="B43" s="9"/>
      <c r="C43" s="9">
        <v>4010102</v>
      </c>
      <c r="D43" s="12" t="s">
        <v>73</v>
      </c>
      <c r="E43" s="10" t="s">
        <v>121</v>
      </c>
      <c r="F43" s="10" t="s">
        <v>19</v>
      </c>
      <c r="G43" s="65">
        <f>IF(F43="I",IFERROR(VLOOKUP(C43,'BG 12.2022'!A:C,3,FALSE),0),0)</f>
        <v>0</v>
      </c>
      <c r="H43" s="34">
        <f>IF(F43="I",IFERROR(VLOOKUP(C43,#REF!,2,FALSE),0),0)</f>
        <v>0</v>
      </c>
    </row>
    <row r="44" spans="1:9" ht="12" customHeight="1">
      <c r="A44" s="9" t="s">
        <v>14</v>
      </c>
      <c r="B44" s="9" t="s">
        <v>73</v>
      </c>
      <c r="C44" s="9">
        <v>4010102004</v>
      </c>
      <c r="D44" s="12" t="s">
        <v>155</v>
      </c>
      <c r="E44" s="10" t="s">
        <v>121</v>
      </c>
      <c r="F44" s="10" t="s">
        <v>20</v>
      </c>
      <c r="G44" s="65">
        <f>IF(F44="I",IFERROR(VLOOKUP(C44,'BG 12.2022'!A:C,3,FALSE),0),0)</f>
        <v>3665.47</v>
      </c>
      <c r="H44" s="34">
        <f>IF(F44="I",IFERROR(VLOOKUP(C44,#REF!,2,FALSE),0),0)</f>
        <v>0</v>
      </c>
    </row>
    <row r="45" spans="1:9" ht="12" customHeight="1">
      <c r="A45" s="9" t="s">
        <v>14</v>
      </c>
      <c r="B45" s="9"/>
      <c r="C45" s="9">
        <v>4010105</v>
      </c>
      <c r="D45" s="12" t="s">
        <v>120</v>
      </c>
      <c r="E45" s="10" t="s">
        <v>121</v>
      </c>
      <c r="F45" s="10" t="s">
        <v>19</v>
      </c>
      <c r="G45" s="65">
        <f>IF(F45="I",IFERROR(VLOOKUP(C45,'BG 12.2022'!A:C,3,FALSE),0),0)</f>
        <v>0</v>
      </c>
      <c r="H45" s="34">
        <f>IF(F45="I",IFERROR(VLOOKUP(C45,#REF!,2,FALSE),0),0)</f>
        <v>0</v>
      </c>
    </row>
    <row r="46" spans="1:9" ht="12" customHeight="1">
      <c r="A46" s="9" t="s">
        <v>14</v>
      </c>
      <c r="B46" s="9" t="s">
        <v>75</v>
      </c>
      <c r="C46" s="9">
        <v>4010105003</v>
      </c>
      <c r="D46" s="12" t="s">
        <v>157</v>
      </c>
      <c r="E46" s="10" t="s">
        <v>121</v>
      </c>
      <c r="F46" s="10" t="s">
        <v>20</v>
      </c>
      <c r="G46" s="65">
        <f>IF(F46="I",IFERROR(VLOOKUP(C46,'BG 12.2022'!A:C,3,FALSE),0),0)</f>
        <v>-1608.57</v>
      </c>
      <c r="H46" s="34">
        <f>IF(F46="I",IFERROR(VLOOKUP(C46,#REF!,2,FALSE),0),0)</f>
        <v>0</v>
      </c>
    </row>
    <row r="47" spans="1:9" ht="12" customHeight="1">
      <c r="A47" s="9" t="s">
        <v>15</v>
      </c>
      <c r="B47" s="9"/>
      <c r="C47" s="9">
        <v>4010105004</v>
      </c>
      <c r="D47" s="12" t="s">
        <v>168</v>
      </c>
      <c r="E47" s="10" t="s">
        <v>121</v>
      </c>
      <c r="F47" s="10" t="s">
        <v>20</v>
      </c>
      <c r="G47" s="65">
        <f>IF(F47="I",IFERROR(VLOOKUP(C47,'BG 12.2022'!A:C,3,FALSE),0),0)</f>
        <v>0</v>
      </c>
      <c r="H47" s="34">
        <f>IF(F47="I",IFERROR(VLOOKUP(C47,#REF!,2,FALSE),0),0)</f>
        <v>0</v>
      </c>
    </row>
    <row r="48" spans="1:9" ht="12" customHeight="1">
      <c r="A48" s="9" t="s">
        <v>15</v>
      </c>
      <c r="B48" s="9" t="s">
        <v>74</v>
      </c>
      <c r="C48" s="9">
        <v>4010105005</v>
      </c>
      <c r="D48" s="12" t="s">
        <v>158</v>
      </c>
      <c r="E48" s="10" t="s">
        <v>121</v>
      </c>
      <c r="F48" s="10" t="s">
        <v>20</v>
      </c>
      <c r="G48" s="65">
        <f>IF(F48="I",IFERROR(VLOOKUP(C48,'BG 12.2022'!A:C,3,FALSE),0),0)</f>
        <v>1265.44</v>
      </c>
      <c r="H48" s="34">
        <f>IF(F48="I",IFERROR(VLOOKUP(C48,#REF!,2,FALSE),0),0)</f>
        <v>0</v>
      </c>
    </row>
    <row r="49" spans="1:8" ht="12" customHeight="1">
      <c r="A49" s="9" t="s">
        <v>15</v>
      </c>
      <c r="B49" s="9"/>
      <c r="C49" s="9">
        <v>5</v>
      </c>
      <c r="D49" s="12" t="s">
        <v>10</v>
      </c>
      <c r="E49" s="10" t="s">
        <v>121</v>
      </c>
      <c r="F49" s="10" t="s">
        <v>19</v>
      </c>
      <c r="G49" s="65">
        <f>IF(F49="I",IFERROR(VLOOKUP(C49,'BG 12.2022'!A:C,3,FALSE),0),0)</f>
        <v>0</v>
      </c>
      <c r="H49" s="34">
        <f>IF(F49="I",IFERROR(VLOOKUP(C49,#REF!,2,FALSE),0),0)</f>
        <v>0</v>
      </c>
    </row>
    <row r="50" spans="1:8" ht="12" customHeight="1">
      <c r="A50" s="9" t="s">
        <v>15</v>
      </c>
      <c r="B50" s="9"/>
      <c r="C50" s="9">
        <v>501</v>
      </c>
      <c r="D50" s="12" t="s">
        <v>109</v>
      </c>
      <c r="E50" s="10" t="s">
        <v>121</v>
      </c>
      <c r="F50" s="10" t="s">
        <v>19</v>
      </c>
      <c r="G50" s="65">
        <f>IF(F50="I",IFERROR(VLOOKUP(C50,'BG 12.2022'!A:C,3,FALSE),0),0)</f>
        <v>0</v>
      </c>
      <c r="H50" s="34">
        <f>IF(F50="I",IFERROR(VLOOKUP(C50,#REF!,2,FALSE),0),0)</f>
        <v>0</v>
      </c>
    </row>
    <row r="51" spans="1:8" ht="12" customHeight="1">
      <c r="A51" s="9" t="s">
        <v>15</v>
      </c>
      <c r="B51" s="9"/>
      <c r="C51" s="9">
        <v>50102</v>
      </c>
      <c r="D51" s="12" t="s">
        <v>110</v>
      </c>
      <c r="E51" s="10" t="s">
        <v>121</v>
      </c>
      <c r="F51" s="10" t="s">
        <v>19</v>
      </c>
      <c r="G51" s="65">
        <f>IF(F51="I",IFERROR(VLOOKUP(C51,'BG 12.2022'!A:C,3,FALSE),0),0)</f>
        <v>0</v>
      </c>
      <c r="H51" s="34">
        <f>IF(F51="I",IFERROR(VLOOKUP(C51,#REF!,2,FALSE),0),0)</f>
        <v>0</v>
      </c>
    </row>
    <row r="52" spans="1:8" ht="12" customHeight="1">
      <c r="A52" s="9" t="s">
        <v>15</v>
      </c>
      <c r="B52" s="9"/>
      <c r="C52" s="9">
        <v>5010200</v>
      </c>
      <c r="D52" s="12" t="s">
        <v>110</v>
      </c>
      <c r="E52" s="10" t="s">
        <v>121</v>
      </c>
      <c r="F52" s="10" t="s">
        <v>19</v>
      </c>
      <c r="G52" s="65">
        <f>IF(F52="I",IFERROR(VLOOKUP(C52,'BG 12.2022'!A:C,3,FALSE),0),0)</f>
        <v>0</v>
      </c>
      <c r="H52" s="34">
        <f>IF(F52="I",IFERROR(VLOOKUP(C52,#REF!,2,FALSE),0),0)</f>
        <v>0</v>
      </c>
    </row>
    <row r="53" spans="1:8" ht="12" customHeight="1">
      <c r="A53" s="9" t="s">
        <v>15</v>
      </c>
      <c r="B53" s="9" t="s">
        <v>75</v>
      </c>
      <c r="C53" s="9">
        <v>5010200006</v>
      </c>
      <c r="D53" s="12" t="s">
        <v>160</v>
      </c>
      <c r="E53" s="10" t="s">
        <v>121</v>
      </c>
      <c r="F53" s="10" t="s">
        <v>20</v>
      </c>
      <c r="G53" s="65">
        <f>IF(F53="I",IFERROR(VLOOKUP(C53,'BG 12.2022'!A:C,3,FALSE),0),0)</f>
        <v>-517</v>
      </c>
      <c r="H53" s="34">
        <f>IF(F53="I",IFERROR(VLOOKUP(C53,#REF!,2,FALSE),0),0)</f>
        <v>0</v>
      </c>
    </row>
    <row r="54" spans="1:8" ht="12" customHeight="1">
      <c r="A54" s="9" t="s">
        <v>15</v>
      </c>
      <c r="B54" s="9"/>
      <c r="C54" s="9">
        <v>5010201</v>
      </c>
      <c r="D54" s="12" t="s">
        <v>111</v>
      </c>
      <c r="E54" s="10" t="s">
        <v>121</v>
      </c>
      <c r="F54" s="10" t="s">
        <v>19</v>
      </c>
      <c r="G54" s="65">
        <f>IF(F54="I",IFERROR(VLOOKUP(C54,'BG 12.2022'!A:C,3,FALSE),0),0)</f>
        <v>0</v>
      </c>
      <c r="H54" s="34">
        <f>IF(F54="I",IFERROR(VLOOKUP(C54,#REF!,2,FALSE),0),0)</f>
        <v>0</v>
      </c>
    </row>
    <row r="55" spans="1:8" ht="12" customHeight="1">
      <c r="A55" s="9" t="s">
        <v>15</v>
      </c>
      <c r="B55" s="9" t="s">
        <v>92</v>
      </c>
      <c r="C55" s="9">
        <v>5010201001</v>
      </c>
      <c r="D55" s="12" t="s">
        <v>162</v>
      </c>
      <c r="E55" s="10" t="s">
        <v>121</v>
      </c>
      <c r="F55" s="10" t="s">
        <v>20</v>
      </c>
      <c r="G55" s="65">
        <f>IF(F55="I",IFERROR(VLOOKUP(C55,'BG 12.2022'!A:C,3,FALSE),0),0)</f>
        <v>-370.78</v>
      </c>
      <c r="H55" s="34">
        <f>IF(F55="I",IFERROR(VLOOKUP(C55,#REF!,2,FALSE),0),0)</f>
        <v>0</v>
      </c>
    </row>
    <row r="56" spans="1:8" ht="12" customHeight="1">
      <c r="A56" s="9" t="s">
        <v>15</v>
      </c>
      <c r="B56" s="9"/>
      <c r="C56" s="9">
        <v>580</v>
      </c>
      <c r="D56" s="12" t="s">
        <v>112</v>
      </c>
      <c r="E56" s="10" t="s">
        <v>121</v>
      </c>
      <c r="F56" s="10" t="s">
        <v>19</v>
      </c>
      <c r="G56" s="65">
        <f>IF(F56="I",IFERROR(VLOOKUP(C56,'BG 12.2022'!A:C,3,FALSE),0),0)</f>
        <v>0</v>
      </c>
      <c r="H56" s="34">
        <f>IF(F56="I",IFERROR(VLOOKUP(C56,#REF!,2,FALSE),0),0)</f>
        <v>0</v>
      </c>
    </row>
    <row r="57" spans="1:8" ht="12" customHeight="1">
      <c r="A57" s="9" t="s">
        <v>15</v>
      </c>
      <c r="B57" s="9"/>
      <c r="C57" s="9">
        <v>58001</v>
      </c>
      <c r="D57" s="12" t="s">
        <v>112</v>
      </c>
      <c r="E57" s="10" t="s">
        <v>121</v>
      </c>
      <c r="F57" s="10" t="s">
        <v>20</v>
      </c>
      <c r="G57" s="65">
        <f>IF(F57="I",IFERROR(VLOOKUP(C57,'BG 12.2022'!A:C,3,FALSE),0),0)</f>
        <v>0</v>
      </c>
      <c r="H57" s="34">
        <f>IF(F57="I",IFERROR(VLOOKUP(C57,#REF!,2,FALSE),0),0)</f>
        <v>0</v>
      </c>
    </row>
    <row r="58" spans="1:8">
      <c r="H58" s="35"/>
    </row>
    <row r="59" spans="1:8">
      <c r="F59" s="5" t="s">
        <v>2</v>
      </c>
      <c r="G59" s="59">
        <f>SUMIF(A:A,F59,G:G)</f>
        <v>7263849.0899999999</v>
      </c>
      <c r="H59" s="36">
        <f>SUMIF(B:B,#REF!,H:H)</f>
        <v>0</v>
      </c>
    </row>
    <row r="60" spans="1:8">
      <c r="F60" s="5" t="s">
        <v>3</v>
      </c>
      <c r="G60" s="59">
        <f>SUMIF(A:A,F60,G:G)</f>
        <v>-1979.35</v>
      </c>
      <c r="H60" s="36">
        <f>SUMIF(B:B,#REF!,H:H)</f>
        <v>0</v>
      </c>
    </row>
    <row r="61" spans="1:8">
      <c r="F61" s="5" t="s">
        <v>5</v>
      </c>
      <c r="G61" s="59">
        <f>SUMIF(A:A,F61,G:G)</f>
        <v>-7261869.7400000002</v>
      </c>
      <c r="H61" s="36">
        <f>SUMIF(B:B,#REF!,H:H)</f>
        <v>0</v>
      </c>
    </row>
    <row r="62" spans="1:8" s="62" customFormat="1" ht="12">
      <c r="C62" s="58"/>
      <c r="D62" s="58"/>
      <c r="E62" s="68"/>
      <c r="F62" s="61" t="s">
        <v>16</v>
      </c>
      <c r="G62" s="67">
        <f>+G59+G60+G61</f>
        <v>0</v>
      </c>
      <c r="H62" s="57">
        <f>+H59-H60-H61</f>
        <v>0</v>
      </c>
    </row>
    <row r="63" spans="1:8" ht="12">
      <c r="F63" s="69"/>
      <c r="G63" s="60"/>
      <c r="H63" s="37"/>
    </row>
    <row r="64" spans="1:8">
      <c r="F64" s="5" t="s">
        <v>14</v>
      </c>
      <c r="G64" s="59">
        <f>SUMIF(A:A,F64,G:G)</f>
        <v>7763.08</v>
      </c>
      <c r="H64" s="36">
        <f>SUMIF(B:B,#REF!,H:H)</f>
        <v>0</v>
      </c>
    </row>
    <row r="65" spans="3:8">
      <c r="F65" s="5" t="s">
        <v>15</v>
      </c>
      <c r="G65" s="59">
        <f>SUMIF(A:A,F65,G:G)</f>
        <v>377.66000000000008</v>
      </c>
      <c r="H65" s="36">
        <f>SUMIF(B:B,#REF!,H:H)</f>
        <v>0</v>
      </c>
    </row>
    <row r="66" spans="3:8" s="62" customFormat="1" ht="12">
      <c r="C66" s="58"/>
      <c r="D66" s="58"/>
      <c r="E66" s="68"/>
      <c r="F66" s="61" t="s">
        <v>16</v>
      </c>
      <c r="G66" s="67">
        <f>+G64+G65-'BG 12.2022'!C59</f>
        <v>0</v>
      </c>
      <c r="H66" s="57">
        <f>+H64+H65</f>
        <v>0</v>
      </c>
    </row>
  </sheetData>
  <autoFilter ref="A4:H57" xr:uid="{7A4BF0E0-2780-4E2B-8602-04B77CB1CE3C}"/>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cExTGYkiyNU/aYVFRAFDCp8edIs/D/Mpvw+Al60ZC+o=</DigestValue>
    </Reference>
    <Reference Type="http://www.w3.org/2000/09/xmldsig#Object" URI="#idOfficeObject">
      <DigestMethod Algorithm="http://www.w3.org/2001/04/xmlenc#sha256"/>
      <DigestValue>kKDcLVcBkOP/wVE7Ncm+UzdB+VKFZ7a9mssy9/KcsLk=</DigestValue>
    </Reference>
    <Reference Type="http://uri.etsi.org/01903#SignedProperties" URI="#idSignedProperties">
      <Transforms>
        <Transform Algorithm="http://www.w3.org/TR/2001/REC-xml-c14n-20010315"/>
      </Transforms>
      <DigestMethod Algorithm="http://www.w3.org/2001/04/xmlenc#sha256"/>
      <DigestValue>Yh4mVBU7Kpq/xbJIcWi0U2tbV6SPNAtRxYtedq6p2zY=</DigestValue>
    </Reference>
    <Reference Type="http://www.w3.org/2000/09/xmldsig#Object" URI="#idValidSigLnImg">
      <DigestMethod Algorithm="http://www.w3.org/2001/04/xmlenc#sha256"/>
      <DigestValue>MBk1Tbf+6r7KPDxgrWrKr9r9EwDA5fsX/uorsygL+wY=</DigestValue>
    </Reference>
    <Reference Type="http://www.w3.org/2000/09/xmldsig#Object" URI="#idInvalidSigLnImg">
      <DigestMethod Algorithm="http://www.w3.org/2001/04/xmlenc#sha256"/>
      <DigestValue>to43xmRandTGdGmUpX4FiSiYtQJwb/hEn1eFwNYdBrc=</DigestValue>
    </Reference>
  </SignedInfo>
  <SignatureValue>r12rBfNlMysnmOrGBjGm/kDNXRq1OWYtWz42ho2FWWeGx+mjFbDP8dqg8xT/65Jd78MO35IxQGdg
snt8CV5sB8oX+TEhcEeahAjZbtK5R9XUDWeZAmWjbiMo1vyWdxJiV2dzhFJaaThrfLaE5p7Oqlbx
O4HkoaCasDticsdzwBQ5EyKAFFU0gzQWEnGMr5hLwvHoeDQWovcmWTQq7Z/xqgR2r82IQfC0fWxN
9BqKHBVJlTmrrzgQMSGnHYQ+zGuAstw3R88fRRuvM1a+Lcwl5Ctdg9Bpybis9pnvPXNH59tIrUrO
Uk1irAUVtSWxIe8egybyxo6w1nTOgQh6HoJV0Q==</SignatureValue>
  <KeyInfo>
    <X509Data>
      <X509Certificate>MIIHFzCCBf+gAwIBAgITIQACBpyxiQJ0sh7djAACAAIGnDANBgkqhkiG9w0BAQsFADBXMRIwEAYKCZImiZPyLGQBGRYCcHkxEzARBgoJkiaJk/IsZAEZFgNjb20xGjAYBgoJkiaJk/IsZAEZFgppbnRlcmJhbmNvMRAwDgYDVQQDEwdDQS1JVEFVMB4XDTIyMDcwNzE4MDIyNVoXDTIzMDcwNzE4MDIyNVowgYwxEjAQBgoJkiaJk/IsZAEZFgJweTETMBEGCgmSJomT8ixkARkWA2NvbTEaMBgGCgmSJomT8ixkARkWCmludGVyYmFuY28xETAPBgNVBAsTCFVzdWFyaW9zMRowGAYDVQQLExFVc3VhcmlvcyBlc3RhbmRhcjEWMBQGA1UEAxMNQ0FUQUxJTkEgSkFSQTCCASIwDQYJKoZIhvcNAQEBBQADggEPADCCAQoCggEBAOTR+uZvMBTxjFq+s8X5FrQ3wIWTrBsA7CfbSI3ppr5/Hm5RQnGpLZNHR4yEN2+8iRBAeblnZp44qvf/xzNLAxB8Y+r1UPPt4gzb23JksZfJ/aZZl3mDkbbZwTD8eYnTavmKHHqspuFQFyZrM3dxvCnz7XIPkbdLdU76Huqcvi5y7xISxvLVZaNhCdf6UOTF0E17hq7JsZvA76mP0RJirNt0q4PVsW5HqBzWbXH+O7IKzGDdF0iPzVT3RzTVBYhL6ew/zEfIrR1/apRd9APVT146ciUbB2gl0VQ9jX/LJ9rprgOtioH6NanntqaFg4irJsIO1iOxh7OfSI47p4fKQ10CAwEAAaOCA6QwggOgMD0GCSsGAQQBgjcVBwQwMC4GJisGAQQBgjcVCLaXJYSMuhaF5Z8Ag6iuCoKL4zOBKoaoz1yEyMJXAgFkAgEJMCkGA1UdJQQiMCAGCCsGAQUFBwMCBggrBgEFBQcDBAYKKwYBBAGCNwoDBDALBgNVHQ8EBAMCBaAwNQYJKwYBBAGCNxUKBCgwJjAKBggrBgEFBQcDAjAKBggrBgEFBQcDBDAMBgorBgEEAYI3CgMEMEQGCSqGSIb3DQEJDwQ3MDUwDgYIKoZIhvcNAwICAgCAMA4GCCqGSIb3DQMEAgIAgDAHBgUrDgMCBzAKBggqhkiG9w0DBzAdBgNVHQ4EFgQUXmjYWPtxj6baenVY75RDoVciaP8wHwYDVR0jBBgwFoAU6rxz3c8FSMyfAtIiJe19PMS2VQ8wggELBgNVHR8EggECMIH/MIH8oIH5oIH2hoG7bGRhcDovLy9DTj1DQS1JVEFVKDIpLENOPVcySzhTLTEzLENOPUNEUCxDTj1QdWJsaWMlMjBLZXklMjBTZXJ2aWNlcyxDTj1TZXJ2aWNlcyxDTj1Db25maWd1cmF0aW9uLERDPWludGVyYmFuY28sREM9Y29tLERDPXB5P2NlcnRpZmljYXRlUmV2b2NhdGlvbkxpc3Q/YmFzZT9vYmplY3RDbGFzcz1jUkxEaXN0cmlidXRpb25Qb2ludIY2aHR0cDovL2NybC5pbnRlcmJhbmNvLmNvbS5weS9DZXJ0RW5yb2xsL0NBLUlUQVUoMikuY3JsMIIBIwYIKwYBBQUHAQEEggEVMIIBETCBrwYIKwYBBQUHMAKGgaJsZGFwOi8vL0NOPUNBLUlUQVUsQ049QUlBLENOPVB1YmxpYyUyMEtleSUyMFNlcnZpY2VzLENOPVNlcnZpY2VzLENOPUNvbmZpZ3VyYXRpb24sREM9aW50ZXJiYW5jbyxEQz1jb20sREM9cHk/Y0FDZXJ0aWZpY2F0ZT9iYXNlP29iamVjdENsYXNzPWNlcnRpZmljYXRpb25BdXRob3JpdHkwXQYIKwYBBQUHMAGGUWh0dHA6Ly9jcmwuaW50ZXJiYW5jby5jb20ucHkvQ2VydEVucm9sbC9XMks4Uy0xMy5pbnRlcmJhbmNvLmNvbS5weV9DQS1JVEFVKDIpLmNydDA0BgNVHREELTAroCkGCisGAQQBgjcUAgOgGwwZY2F0YWxpbmEuamFyYUBpdGF1LmNvbS5weTANBgkqhkiG9w0BAQsFAAOCAQEAj4Yb9nv9hyuQIpLhruBlEOkoU/VxvtV0hHeUxf3msYck3modsjgk70P3mpzHtoCzsSmr0rLQXRE7rQLFR41FNUU13OhPKR4S9x9ihgRfe7v7QShIpB2eJyslWiR1imgOxzIPJTrjFZmGohEINvN1kNF1AR+bGR9dasEJDAxXG3ahvLZyd7tJbT490cxM65j2IbHeDyrWr+BA8OvLmwykVxaIPt/3msIKoTQr6jNHvEeaWxhk9d6j4vUG3zgUCWhZ07FIG7sH4tj9jIsurvotLNze43gduFKeSvEuNrLGRO1knnzV6dZLZicFh9ho7TkP4bWaWvxtU+VlZBFuIOXI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eDMRX1586Dtd72KPux7YwnYyKDcXnV8uNlCHL+9/Ze0=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cTkOVPP3518IkCcJ+UASY2daKkGDDVXxrI1TG8gaGHU=</DigestValue>
      </Reference>
      <Reference URI="/xl/drawings/drawing3.xml?ContentType=application/vnd.openxmlformats-officedocument.drawing+xml">
        <DigestMethod Algorithm="http://www.w3.org/2001/04/xmlenc#sha256"/>
        <DigestValue>TRxsIdtnvXu2FAbtXjIC/8R2x80vLog9JUEbWzIXWXI=</DigestValue>
      </Reference>
      <Reference URI="/xl/drawings/drawing4.xml?ContentType=application/vnd.openxmlformats-officedocument.drawing+xml">
        <DigestMethod Algorithm="http://www.w3.org/2001/04/xmlenc#sha256"/>
        <DigestValue>BSg8RD1BlEs7Zv2ksMv1kJAXnpjptF1/AUsKxEGM4gI=</DigestValue>
      </Reference>
      <Reference URI="/xl/drawings/drawing5.xml?ContentType=application/vnd.openxmlformats-officedocument.drawing+xml">
        <DigestMethod Algorithm="http://www.w3.org/2001/04/xmlenc#sha256"/>
        <DigestValue>Cn5pfyrcvplrXRevliKC9XbnHqChJeM5/0SX1JLSgEM=</DigestValue>
      </Reference>
      <Reference URI="/xl/drawings/drawing6.xml?ContentType=application/vnd.openxmlformats-officedocument.drawing+xml">
        <DigestMethod Algorithm="http://www.w3.org/2001/04/xmlenc#sha256"/>
        <DigestValue>9qEvgbNpQOqa7NGBvy84d19CnqDmMgAB+BkWC+iuEZM=</DigestValue>
      </Reference>
      <Reference URI="/xl/drawings/drawing7.xml?ContentType=application/vnd.openxmlformats-officedocument.drawing+xml">
        <DigestMethod Algorithm="http://www.w3.org/2001/04/xmlenc#sha256"/>
        <DigestValue>TIkE0H7HChrZXpLl9yix03E+PgYiHlARpyRS/jaFLWY=</DigestValue>
      </Reference>
      <Reference URI="/xl/drawings/drawing8.xml?ContentType=application/vnd.openxmlformats-officedocument.drawing+xml">
        <DigestMethod Algorithm="http://www.w3.org/2001/04/xmlenc#sha256"/>
        <DigestValue>9rUXaf38bAC/mxXC9eOv0fkPI152cmVJfmC1CJTIHrk=</DigestValue>
      </Reference>
      <Reference URI="/xl/drawings/vmlDrawing1.vml?ContentType=application/vnd.openxmlformats-officedocument.vmlDrawing">
        <DigestMethod Algorithm="http://www.w3.org/2001/04/xmlenc#sha256"/>
        <DigestValue>AzyCSuZASMsw01hpLHMl12WwgmMP8dSAMB/fwTC985Q=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GNHYsV4aa5BPwsFrHagL385QoXxReWAAWm1rzFDAb10=</DigestValue>
      </Reference>
      <Reference URI="/xl/media/image3.emf?ContentType=image/x-emf">
        <DigestMethod Algorithm="http://www.w3.org/2001/04/xmlenc#sha256"/>
        <DigestValue>WkhARrNG7zURb2vWi8f7bY9mA2RrZG1+DkelK26OSsk=</DigestValue>
      </Reference>
      <Reference URI="/xl/media/image4.emf?ContentType=image/x-emf">
        <DigestMethod Algorithm="http://www.w3.org/2001/04/xmlenc#sha256"/>
        <DigestValue>cTQEIEirtVrT4ZCyj3FXc/nty7kkHR2CGyrJiyNbZJo=</DigestValue>
      </Reference>
      <Reference URI="/xl/media/image5.emf?ContentType=image/x-emf">
        <DigestMethod Algorithm="http://www.w3.org/2001/04/xmlenc#sha256"/>
        <DigestValue>jFjrtRuBqs4NRmbcc3bk3HTivp8v8WsBKKX9JusWiUA=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eLxAxF3OEzo6NWFJsaQxUnRapZfQQVyCZjji408GLcQ=</DigestValue>
      </Reference>
      <Reference URI="/xl/printerSettings/printerSettings3.bin?ContentType=application/vnd.openxmlformats-officedocument.spreadsheetml.printerSettings">
        <DigestMethod Algorithm="http://www.w3.org/2001/04/xmlenc#sha256"/>
        <DigestValue>y2feErIPJRdy/kj2Jd57/oFus3b/QIkBIdr3cZEYyMQ=</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sharedStrings.xml?ContentType=application/vnd.openxmlformats-officedocument.spreadsheetml.sharedStrings+xml">
        <DigestMethod Algorithm="http://www.w3.org/2001/04/xmlenc#sha256"/>
        <DigestValue>APORpcBmYtBLHc996Y5CMnrGo9y2P0ZXAcpKhsG+VmA=</DigestValue>
      </Reference>
      <Reference URI="/xl/styles.xml?ContentType=application/vnd.openxmlformats-officedocument.spreadsheetml.styles+xml">
        <DigestMethod Algorithm="http://www.w3.org/2001/04/xmlenc#sha256"/>
        <DigestValue>Du8ErkSWLLyCTmNCeri3xxWlT9hWniiNDm8F0ubbevQ=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vSyzGStIwPKoXYKYcenJgzqzA69lYoNlh0LptshHokY=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qTD/5yqerIqQRQhP5k8H+ZkcJE9l2zTj2rtxXrFq3M0=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VS7CeB1/JSS9qUclm/Teo74GNKCFSbW/kDCf248yJ8A=</DigestValue>
      </Reference>
      <Reference URI="/xl/worksheets/sheet2.xml?ContentType=application/vnd.openxmlformats-officedocument.spreadsheetml.worksheet+xml">
        <DigestMethod Algorithm="http://www.w3.org/2001/04/xmlenc#sha256"/>
        <DigestValue>4JvtpaX2DyJJ3Gq4l+OEZ1TpHdsA9x76eTsJBdETHig=</DigestValue>
      </Reference>
      <Reference URI="/xl/worksheets/sheet3.xml?ContentType=application/vnd.openxmlformats-officedocument.spreadsheetml.worksheet+xml">
        <DigestMethod Algorithm="http://www.w3.org/2001/04/xmlenc#sha256"/>
        <DigestValue>e4+9yODevZ880/nJsdIhNgmXPXkWMq/cfsY/1odvIRg=</DigestValue>
      </Reference>
      <Reference URI="/xl/worksheets/sheet4.xml?ContentType=application/vnd.openxmlformats-officedocument.spreadsheetml.worksheet+xml">
        <DigestMethod Algorithm="http://www.w3.org/2001/04/xmlenc#sha256"/>
        <DigestValue>qw7fl7ux1z8i6Wr7tJYkFMvHuYuP44fl8e0/nbAE8NA=</DigestValue>
      </Reference>
      <Reference URI="/xl/worksheets/sheet5.xml?ContentType=application/vnd.openxmlformats-officedocument.spreadsheetml.worksheet+xml">
        <DigestMethod Algorithm="http://www.w3.org/2001/04/xmlenc#sha256"/>
        <DigestValue>3WhJ44vLrC61PqVx+kjLkzGEuPaUbIND3ZGzikfjIUo=</DigestValue>
      </Reference>
      <Reference URI="/xl/worksheets/sheet6.xml?ContentType=application/vnd.openxmlformats-officedocument.spreadsheetml.worksheet+xml">
        <DigestMethod Algorithm="http://www.w3.org/2001/04/xmlenc#sha256"/>
        <DigestValue>L57RQY7d3vNDgLLeyatLf521lrLgB+CzehJ3yYhHYPM=</DigestValue>
      </Reference>
      <Reference URI="/xl/worksheets/sheet7.xml?ContentType=application/vnd.openxmlformats-officedocument.spreadsheetml.worksheet+xml">
        <DigestMethod Algorithm="http://www.w3.org/2001/04/xmlenc#sha256"/>
        <DigestValue>xfHqLs2GSXLxJlciN6uUaWc0pZbcGru/eET0XgSTgic=</DigestValue>
      </Reference>
      <Reference URI="/xl/worksheets/sheet8.xml?ContentType=application/vnd.openxmlformats-officedocument.spreadsheetml.worksheet+xml">
        <DigestMethod Algorithm="http://www.w3.org/2001/04/xmlenc#sha256"/>
        <DigestValue>2D+KW9BpxekgoPecTsPb+rP88TcyKC95BDZj8bDcNcw=</DigestValue>
      </Reference>
      <Reference URI="/xl/worksheets/sheet9.xml?ContentType=application/vnd.openxmlformats-officedocument.spreadsheetml.worksheet+xml">
        <DigestMethod Algorithm="http://www.w3.org/2001/04/xmlenc#sha256"/>
        <DigestValue>D0Z1DGcKRr+4b9mWU1Q8BFneJ8InWmWaOm1I8fMAwZ8=</DigestValue>
      </Reference>
    </Manifest>
    <SignatureProperties>
      <SignatureProperty Id="idSignatureTime" Target="#idPackageSignature">
        <mdssi:SignatureTime xmlns:mdssi="http://schemas.openxmlformats.org/package/2006/digital-signature">
          <mdssi:Format>YYYY-MM-DDThh:mm:ssTZD</mdssi:Format>
          <mdssi:Value>2023-03-31T14:55:32Z</mdssi:Value>
        </mdssi:SignatureTime>
      </SignatureProperty>
    </SignatureProperties>
  </Object>
  <Object Id="idOfficeObject">
    <SignatureProperties>
      <SignatureProperty Id="idOfficeV1Details" Target="#idPackageSignature">
        <SignatureInfoV1 xmlns="http://schemas.microsoft.com/office/2006/digsig">
          <SetupID>{260F0224-D543-452A-83BB-254E77E2ED60}</SetupID>
          <SignatureText>Catalina Jara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2023-03-31T14:55:32Z</xd:SigningTime>
          <xd:SigningCertificate>
            <xd:Cert>
              <xd:CertDigest>
                <DigestMethod Algorithm="http://www.w3.org/2001/04/xmlenc#sha256"/>
                <DigestValue>PvoN+Gl0IB1tKQAiCKsl9FfBe8zqEjWaf4cEmTiEHaQ=</DigestValue>
              </xd:CertDigest>
              <xd:IssuerSerial>
                <X509IssuerName>CN=CA-ITAU, DC=interbanco, DC=com, DC=py</X509IssuerName>
                <X509SerialNumber>735925280905211531706691342417894478834697884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KMt/n8AAACwoy3+fwAAnEiHLf5/AAAAAOOf/n8AAOEE+Cz+fwAAMBbjn/5/AACcSIct/n8AAMgWAAAAAAAAQAAAwP5/AAAAAOOf/n8AALEH+Cz+fwAABAAAAAAAAAAwFuOf/n8AAJC3T+a9AAAAnEiHLQAAAABIAAAAAAAAAJxIhy3+fwAAqLOjLf5/AADATIct/n8AAAEAAAAAAAAAPnKHLf5/AAAAAOOf/n8AAAAAAAAAAAAAAAAAAL0AAAAA4E7mvQAAAGDh4tQxAgAA2+BKn/5/AABwuE/mvQAAAAm5T+a9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OhEyjECAACg6ETKMQIAACQH+Cz+fwAAiD5un/5/AAAAAAAAAAAAAJA/45/+fwAACQAAAAEAAAAJAAAAAAAAAAAAAAAAAAAAAAAAAAAAAABuuqRpGm8AAAAAAAAAAAAA8P9G1DECAADQyQDcMQIAAGDh4tQxAgAAULpP5gAAAAAAAAAAAAAAAAcAAAAAAAAAAAAAAAAAAACMuU/mvQAAAMm5T+a9AAAAcc1Gn/5/AAD+/////////9gDSNQAAAAA8PdE1DECAAD6fbuJ/n8AAGDh4tQxAgAA2+BKn/5/AAAwuU/mvQAAAMm5T+a9AAAAwILH2zE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5/AACIPm6f/n8AAAAAAAAAAAAAcF1FhDECAACQQxvMMQIAAJSk9Sv+fwAAAAAAAAAAAAAAAAAAAAAAAJ5WpWkabwAAGEUbzDECAAAQ0evUMQIAAOD///8AAAAAYOHi1DECAAA4Xk7mAAAAAAAAAAAAAAAABgAAAAAAAAAAAAAAAAAAAFxdTua9AAAAmV1O5r0AAABxzUaf/n8AAAEAAAAAAAAAEGiWjQAAAABYOZ8s/n8AAFBCRYQxAgAAYOHi1DECAADb4Eqf/n8AAABdTua9AAAAmV1O5r0AAACQPOuDM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PC7jCz+fwAAAAAAAP5/AADwu4ws/n8AAIg+bp/+fwAAAAAAAAAAAAAAAAAAAAAAAHB6lo0xAgAAAAAAAAAAAAAAAAAAAAAAAAAAAAAAAAAAPlalaRpvAAC2gvAr/n8AAKi0jCz+fwAA7P///wAAAABg4eLUMQIAAJheTuYAAAAAAAAAAAAAAAAJAAAAAAAAAAAAAAAAAAAAvF1O5r0AAAD5XU7mvQAAAHHNRp/+fwAA8LuMLP5/AABRWAAsAAAAAPBlTua9AAAAAAAAAAAAAABg4eLUMQIAANvgSp/+fwAAYF1O5r0AAAD5XU7mvQAAABD454MxAgAAAAAAAGR2AAgAAAAAJQAAAAwAAAAEAAAAGAAAAAwAAAAAAAAAEgAAAAwAAAABAAAAHgAAABgAAAAwAAAAOwAAAJ8AAABXAAAAJQAAAAwAAAAEAAAAVAAAAJwAAAAxAAAAOwAAAJ0AAABWAAAAAQAAAFVVj0EmtI9BMQAAADsAAAANAAAATAAAAAAAAAAAAAAAAAAAAP//////////aAAAAEMAYQB0AGEAbABpAG4AYQAgAEoAYQByAGEAAAAMAAAACgAAAAcAAAAKAAAABQAAAAUAAAALAAAACgAAAAUAAAAH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gAAABxAAAAAQAAAFVVj0EmtI9BDwAAAGEAAAANAAAATAAAAAAAAAAAAAAAAAAAAP//////////aAAAAEMAYQB0AGEAbABpAG4AYQAgAEoAYQByAGEAAAAIAAAABwAAAAQAAAAHAAAAAwAAAAMAAAAHAAAABwAAAAQAAAAFAAAAB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bAAAAIYAAAABAAAAVVWPQSa0j0EPAAAAdgAAABEAAABMAAAAAAAAAAAAAAAAAAAA//////////9wAAAARABpAHIAZQBjAHQAbwByAGEAIABUAO0AdAB1AGwAYQByAAAACQAAAAMAAAAFAAAABwAAAAYAAAAEAAAACAAAAAUAAAAHAAAABAAAAAcAAAADAAAABAAAAAcAAAADAAAABwAAAAUAAABLAAAAQAAAADAAAAAFAAAAIAAAAAEAAAABAAAAEAAAAAAAAAAAAAAAQAEAAKAAAAAAAAAAAAAAAEABAACgAAAAJQAAAAwAAAACAAAAJwAAABgAAAAFAAAAAAAAAP///wAAAAAAJQAAAAwAAAAFAAAATAAAAGQAAAAOAAAAiwAAALoAAACbAAAADgAAAIsAAACtAAAAEQAAACEA8AAAAAAAAAAAAAAAgD8AAAAAAAAAAAAAgD8AAAAAAAAAAAAAAAAAAAAAAAAAAAAAAAAAAAAAAAAAACUAAAAMAAAAAAAAgCgAAAAMAAAABQAAACUAAAAMAAAAAQAAABgAAAAMAAAAAAAAABIAAAAMAAAAAQAAABYAAAAMAAAAAAAAAFQAAADoAAAADwAAAIsAAAC5AAAAmwAAAAEAAABVVY9BJrSPQQ8AAACLAAAAGgAAAEwAAAAEAAAADgAAAIsAAAC7AAAAnAAAAIAAAABGAGkAcgBtAGEAZABvACAAcABvAHIAOgAgAEMAQQBUAEEATABJAE4AQQAgAEoAQQBSAEEABgAAAAMAAAAFAAAACwAAAAcAAAAIAAAACAAAAAQAAAAIAAAACAAAAAUAAAADAAAABAAAAAgAAAAIAAAABwAAAAgAAAAGAAAAAwAAAAoAAAAIAAAABAAAAAUAAAAIAAAACAAAAAgAAAAWAAAADAAAAAAAAAAlAAAADAAAAAIAAAAOAAAAFAAAAAAAAAAQAAAAFA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oy3+fwAAALCjLf5/AACcSIct/n8AAAAA45/+fwAA4QT4LP5/AAAwFuOf/n8AAJxIhy3+fwAAyBYAAAAAAABAAADA/n8AAAAA45/+fwAAsQf4LP5/AAAEAAAAAAAAADAW45/+fwAAkLdP5r0AAACcSIctAAAAAEgAAAAAAAAAnEiHLf5/AACos6Mt/n8AAMBMhy3+fwAAAQAAAAAAAAA+coct/n8AAAAA45/+fwAAAAAAAAAAAAAAAAAAvQAAAADgTua9AAAAYOHi1DECAADb4Eqf/n8AAHC4T+a9AAAACblP5r0AAAAAAAAAAAAAAAAAAABkdgAIAAAAACUAAAAMAAAAAQAAABgAAAAMAAAA/wAAABIAAAAMAAAAAQAAAB4AAAAYAAAAMAAAAAUAAACLAAAAFgAAACUAAAAMAAAAAQAAAFQAAACoAAAAMQAAAAUAAACJAAAAFQAAAAEAAABVVY9BJrSPQTEAAAAFAAAADwAAAEwAAAAAAAAAAAAAAAAAAAD//////////2wAAABGAGkAcgBtAGEAIABuAG8AIAB2AOEAbABpAGQAYQCPa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g6ETKMQIAAKDoRMoxAgAAJAf4LP5/AACIPm6f/n8AAAAAAAAAAAAAkD/jn/5/AAAJAAAAAQAAAAkAAAAAAAAAAAAAAAAAAAAAAAAAAAAAAG66pGkabwAAAAAAAAAAAADw/0bUMQIAANDJANwxAgAAYOHi1DECAABQuk/mAAAAAAAAAAAAAAAABwAAAAAAAAAAAAAAAAAAAIy5T+a9AAAAyblP5r0AAABxzUaf/n8AAP7/////////2ANI1AAAAADw90TUMQIAAPp9u4n+fwAAYOHi1DECAADb4Eqf/n8AADC5T+a9AAAAyblP5r0AAADAgsfb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AAAAAP5/AAAAAAAA/n8AAIg+bp/+fwAAAAAAAAAAAABwXUWEMQIAAJBDG8wxAgAAlKT1K/5/AAAAAAAAAAAAAAAAAAAAAAAAnlalaRpvAAAYRRvMMQIAABDR69QxAgAA4P///wAAAABg4eLUMQIAADheTuYAAAAAAAAAAAAAAAAGAAAAAAAAAAAAAAAAAAAAXF1O5r0AAACZXU7mvQAAAHHNRp/+fwAAAQAAAAAAAAAQaJaNAAAAAFg5nyz+fwAAUEJFhDECAABg4eLUMQIAANvgSp/+fwAAAF1O5r0AAACZXU7mvQAAAJA864MxAgAAAAAAAGR2AAgAAAAAJQAAAAwAAAADAAAAGAAAAAwAAAAAAAAAEgAAAAwAAAABAAAAFgAAAAwAAAAIAAAAVAAAAFQAAAAMAAAANwAAACAAAABaAAAAAQAAAFVVj0EmtI9BDAAAAFsAAAABAAAATAAAAAQAAAALAAAANwAAACIAAABbAAAAUAAAAFgAcG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8LuMLP5/AAAAAAAA/n8AAPC7jCz+fwAAiD5un/5/AAAAAAAAAAAAAAAAAAAAAAAAcHqWjTECAAAAAAAAAAAAAAAAAAAAAAAAAAAAAAAAAAA+VqVpGm8AALaC8Cv+fwAAqLSMLP5/AADs////AAAAAGDh4tQxAgAAmF5O5gAAAAAAAAAAAAAAAAkAAAAAAAAAAAAAAAAAAAC8XU7mvQAAAPldTua9AAAAcc1Gn/5/AADwu4ws/n8AAFFYACwAAAAA8GVO5r0AAAAAAAAAAAAAAGDh4tQxAgAA2+BKn/5/AABgXU7mvQAAAPldTua9AAAAEPjngzECAAAAAAAAZHYACAAAAAAlAAAADAAAAAQAAAAYAAAADAAAAAAAAAASAAAADAAAAAEAAAAeAAAAGAAAADAAAAA7AAAAnwAAAFcAAAAlAAAADAAAAAQAAABUAAAAnAAAADEAAAA7AAAAnQAAAFYAAAABAAAAVVWPQSa0j0ExAAAAOwAAAA0AAABMAAAAAAAAAAAAAAAAAAAA//////////9oAAAAQwBhAHQAYQBsAGkAbgBhACAASgBhAHIAYQBxgAwAAAAKAAAABwAAAAoAAAAFAAAABQAAAAsAAAAKAAAABQAAAAc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WAAAAHEAAAABAAAAVVWPQSa0j0EPAAAAYQAAAA0AAABMAAAAAAAAAAAAAAAAAAAA//////////9oAAAAQwBhAHQAYQBsAGkAbgBhACAASgBhAHIAYQDniAgAAAAHAAAABAAAAAcAAAADAAAAAwAAAAcAAAAHAAAABAAAAAUAAAAH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sAAAAhgAAAAEAAABVVY9BJrSPQQ8AAAB2AAAAEQAAAEwAAAAAAAAAAAAAAAAAAAD//////////3AAAABEAGkAcgBlAGMAdABvAHIAYQAgAFQA7QB0AHUAbABhAHIAPcMJAAAAAwAAAAUAAAAHAAAABgAAAAQAAAAIAAAABQAAAAcAAAAEAAAABwAAAAMAAAAEAAAABwAAAAMAAAAHAAAABQAAAEsAAABAAAAAMAAAAAUAAAAgAAAAAQAAAAEAAAAQAAAAAAAAAAAAAABAAQAAoAAAAAAAAAAAAAAAQAEAAKAAAAAlAAAADAAAAAIAAAAnAAAAGAAAAAUAAAAAAAAA////AAAAAAAlAAAADAAAAAUAAABMAAAAZAAAAA4AAACLAAAAugAAAJsAAAAOAAAAiwAAAK0AAAARAAAAIQDwAAAAAAAAAAAAAACAPwAAAAAAAAAAAACAPwAAAAAAAAAAAAAAAAAAAAAAAAAAAAAAAAAAAAAAAAAAJQAAAAwAAAAAAACAKAAAAAwAAAAFAAAAJQAAAAwAAAABAAAAGAAAAAwAAAAAAAAAEgAAAAwAAAABAAAAFgAAAAwAAAAAAAAAVAAAAOgAAAAPAAAAiwAAALkAAACbAAAAAQAAAFVVj0EmtI9BDwAAAIsAAAAaAAAATAAAAAQAAAAOAAAAiwAAALsAAACcAAAAgAAAAEYAaQByAG0AYQBkAG8AIABwAG8AcgA6ACAAQwBBAFQAQQBMAEkATgBBACAASgBBAFIAQQAGAAAAAwAAAAUAAAALAAAABwAAAAgAAAAIAAAABAAAAAgAAAAIAAAABQAAAAMAAAAEAAAACAAAAAgAAAAHAAAACAAAAAYAAAADAAAACgAAAAgAAAAEAAAABQAAAAg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xcPY8iEMaIvTbSyEX8l/OOJD5UqwDE+M+t0JVSszjHA=</DigestValue>
    </Reference>
    <Reference Type="http://www.w3.org/2000/09/xmldsig#Object" URI="#idOfficeObject">
      <DigestMethod Algorithm="http://www.w3.org/2001/04/xmlenc#sha256"/>
      <DigestValue>0zIIcrTF1ifiZNJzYXK5/EMdx7WC28buyD3MLcU0mU4=</DigestValue>
    </Reference>
    <Reference Type="http://uri.etsi.org/01903#SignedProperties" URI="#idSignedProperties">
      <Transforms>
        <Transform Algorithm="http://www.w3.org/TR/2001/REC-xml-c14n-20010315"/>
      </Transforms>
      <DigestMethod Algorithm="http://www.w3.org/2001/04/xmlenc#sha256"/>
      <DigestValue>99fRTu3e/gTh+/2VjakE1fJa5AGZnFRA+yVrxzqCo+g=</DigestValue>
    </Reference>
    <Reference Type="http://www.w3.org/2000/09/xmldsig#Object" URI="#idValidSigLnImg">
      <DigestMethod Algorithm="http://www.w3.org/2001/04/xmlenc#sha256"/>
      <DigestValue>yh/DoSb+3a+NcMvosolfqdR0xlTr759hVvoz4rYFop8=</DigestValue>
    </Reference>
    <Reference Type="http://www.w3.org/2000/09/xmldsig#Object" URI="#idInvalidSigLnImg">
      <DigestMethod Algorithm="http://www.w3.org/2001/04/xmlenc#sha256"/>
      <DigestValue>RdWjEJHKj8QvmruGBK4w3yWCRV+rYw1F03dTyvD1s68=</DigestValue>
    </Reference>
  </SignedInfo>
  <SignatureValue>hXdAnC4+lCeoqxDaA/jkcl+l600bsFt5OPMqSwKPFUYuRy/1neJHX/sjbtev+PsJKm332kY/Mau9
1HtEYUsjzurGGVUTPd1HKL8qwh04YB1IRGNljGKoeuDVdlRYeL4IRP/bSZN/McTDsRbCEQIAIZGb
HamS13yL86gJ4TmiHbtL2NHL7kCkXK1ENnaLRg1vymMxnCqP8Ma2p0tXX4K3a7uq2fiPvMgFEgDP
l50BaZprWpW8y9s3BgNz/uITyUhZp2Y/KOXmpJ294OSt2nbXzW9gruGP1wwk9e1TQ1+8N3HIjJi1
AgphT1WYWT8ajU0F8VP99w6rJvxZT1h2f7HPqA==</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eDMRX1586Dtd72KPux7YwnYyKDcXnV8uNlCHL+9/Ze0=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cTkOVPP3518IkCcJ+UASY2daKkGDDVXxrI1TG8gaGHU=</DigestValue>
      </Reference>
      <Reference URI="/xl/drawings/drawing3.xml?ContentType=application/vnd.openxmlformats-officedocument.drawing+xml">
        <DigestMethod Algorithm="http://www.w3.org/2001/04/xmlenc#sha256"/>
        <DigestValue>TRxsIdtnvXu2FAbtXjIC/8R2x80vLog9JUEbWzIXWXI=</DigestValue>
      </Reference>
      <Reference URI="/xl/drawings/drawing4.xml?ContentType=application/vnd.openxmlformats-officedocument.drawing+xml">
        <DigestMethod Algorithm="http://www.w3.org/2001/04/xmlenc#sha256"/>
        <DigestValue>BSg8RD1BlEs7Zv2ksMv1kJAXnpjptF1/AUsKxEGM4gI=</DigestValue>
      </Reference>
      <Reference URI="/xl/drawings/drawing5.xml?ContentType=application/vnd.openxmlformats-officedocument.drawing+xml">
        <DigestMethod Algorithm="http://www.w3.org/2001/04/xmlenc#sha256"/>
        <DigestValue>Cn5pfyrcvplrXRevliKC9XbnHqChJeM5/0SX1JLSgEM=</DigestValue>
      </Reference>
      <Reference URI="/xl/drawings/drawing6.xml?ContentType=application/vnd.openxmlformats-officedocument.drawing+xml">
        <DigestMethod Algorithm="http://www.w3.org/2001/04/xmlenc#sha256"/>
        <DigestValue>9qEvgbNpQOqa7NGBvy84d19CnqDmMgAB+BkWC+iuEZM=</DigestValue>
      </Reference>
      <Reference URI="/xl/drawings/drawing7.xml?ContentType=application/vnd.openxmlformats-officedocument.drawing+xml">
        <DigestMethod Algorithm="http://www.w3.org/2001/04/xmlenc#sha256"/>
        <DigestValue>TIkE0H7HChrZXpLl9yix03E+PgYiHlARpyRS/jaFLWY=</DigestValue>
      </Reference>
      <Reference URI="/xl/drawings/drawing8.xml?ContentType=application/vnd.openxmlformats-officedocument.drawing+xml">
        <DigestMethod Algorithm="http://www.w3.org/2001/04/xmlenc#sha256"/>
        <DigestValue>9rUXaf38bAC/mxXC9eOv0fkPI152cmVJfmC1CJTIHrk=</DigestValue>
      </Reference>
      <Reference URI="/xl/drawings/vmlDrawing1.vml?ContentType=application/vnd.openxmlformats-officedocument.vmlDrawing">
        <DigestMethod Algorithm="http://www.w3.org/2001/04/xmlenc#sha256"/>
        <DigestValue>AzyCSuZASMsw01hpLHMl12WwgmMP8dSAMB/fwTC985Q=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GNHYsV4aa5BPwsFrHagL385QoXxReWAAWm1rzFDAb10=</DigestValue>
      </Reference>
      <Reference URI="/xl/media/image3.emf?ContentType=image/x-emf">
        <DigestMethod Algorithm="http://www.w3.org/2001/04/xmlenc#sha256"/>
        <DigestValue>WkhARrNG7zURb2vWi8f7bY9mA2RrZG1+DkelK26OSsk=</DigestValue>
      </Reference>
      <Reference URI="/xl/media/image4.emf?ContentType=image/x-emf">
        <DigestMethod Algorithm="http://www.w3.org/2001/04/xmlenc#sha256"/>
        <DigestValue>cTQEIEirtVrT4ZCyj3FXc/nty7kkHR2CGyrJiyNbZJo=</DigestValue>
      </Reference>
      <Reference URI="/xl/media/image5.emf?ContentType=image/x-emf">
        <DigestMethod Algorithm="http://www.w3.org/2001/04/xmlenc#sha256"/>
        <DigestValue>jFjrtRuBqs4NRmbcc3bk3HTivp8v8WsBKKX9JusWiUA=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eLxAxF3OEzo6NWFJsaQxUnRapZfQQVyCZjji408GLcQ=</DigestValue>
      </Reference>
      <Reference URI="/xl/printerSettings/printerSettings3.bin?ContentType=application/vnd.openxmlformats-officedocument.spreadsheetml.printerSettings">
        <DigestMethod Algorithm="http://www.w3.org/2001/04/xmlenc#sha256"/>
        <DigestValue>y2feErIPJRdy/kj2Jd57/oFus3b/QIkBIdr3cZEYyMQ=</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sharedStrings.xml?ContentType=application/vnd.openxmlformats-officedocument.spreadsheetml.sharedStrings+xml">
        <DigestMethod Algorithm="http://www.w3.org/2001/04/xmlenc#sha256"/>
        <DigestValue>APORpcBmYtBLHc996Y5CMnrGo9y2P0ZXAcpKhsG+VmA=</DigestValue>
      </Reference>
      <Reference URI="/xl/styles.xml?ContentType=application/vnd.openxmlformats-officedocument.spreadsheetml.styles+xml">
        <DigestMethod Algorithm="http://www.w3.org/2001/04/xmlenc#sha256"/>
        <DigestValue>Du8ErkSWLLyCTmNCeri3xxWlT9hWniiNDm8F0ubbevQ=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vSyzGStIwPKoXYKYcenJgzqzA69lYoNlh0LptshHokY=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qTD/5yqerIqQRQhP5k8H+ZkcJE9l2zTj2rtxXrFq3M0=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VS7CeB1/JSS9qUclm/Teo74GNKCFSbW/kDCf248yJ8A=</DigestValue>
      </Reference>
      <Reference URI="/xl/worksheets/sheet2.xml?ContentType=application/vnd.openxmlformats-officedocument.spreadsheetml.worksheet+xml">
        <DigestMethod Algorithm="http://www.w3.org/2001/04/xmlenc#sha256"/>
        <DigestValue>4JvtpaX2DyJJ3Gq4l+OEZ1TpHdsA9x76eTsJBdETHig=</DigestValue>
      </Reference>
      <Reference URI="/xl/worksheets/sheet3.xml?ContentType=application/vnd.openxmlformats-officedocument.spreadsheetml.worksheet+xml">
        <DigestMethod Algorithm="http://www.w3.org/2001/04/xmlenc#sha256"/>
        <DigestValue>e4+9yODevZ880/nJsdIhNgmXPXkWMq/cfsY/1odvIRg=</DigestValue>
      </Reference>
      <Reference URI="/xl/worksheets/sheet4.xml?ContentType=application/vnd.openxmlformats-officedocument.spreadsheetml.worksheet+xml">
        <DigestMethod Algorithm="http://www.w3.org/2001/04/xmlenc#sha256"/>
        <DigestValue>qw7fl7ux1z8i6Wr7tJYkFMvHuYuP44fl8e0/nbAE8NA=</DigestValue>
      </Reference>
      <Reference URI="/xl/worksheets/sheet5.xml?ContentType=application/vnd.openxmlformats-officedocument.spreadsheetml.worksheet+xml">
        <DigestMethod Algorithm="http://www.w3.org/2001/04/xmlenc#sha256"/>
        <DigestValue>3WhJ44vLrC61PqVx+kjLkzGEuPaUbIND3ZGzikfjIUo=</DigestValue>
      </Reference>
      <Reference URI="/xl/worksheets/sheet6.xml?ContentType=application/vnd.openxmlformats-officedocument.spreadsheetml.worksheet+xml">
        <DigestMethod Algorithm="http://www.w3.org/2001/04/xmlenc#sha256"/>
        <DigestValue>L57RQY7d3vNDgLLeyatLf521lrLgB+CzehJ3yYhHYPM=</DigestValue>
      </Reference>
      <Reference URI="/xl/worksheets/sheet7.xml?ContentType=application/vnd.openxmlformats-officedocument.spreadsheetml.worksheet+xml">
        <DigestMethod Algorithm="http://www.w3.org/2001/04/xmlenc#sha256"/>
        <DigestValue>xfHqLs2GSXLxJlciN6uUaWc0pZbcGru/eET0XgSTgic=</DigestValue>
      </Reference>
      <Reference URI="/xl/worksheets/sheet8.xml?ContentType=application/vnd.openxmlformats-officedocument.spreadsheetml.worksheet+xml">
        <DigestMethod Algorithm="http://www.w3.org/2001/04/xmlenc#sha256"/>
        <DigestValue>2D+KW9BpxekgoPecTsPb+rP88TcyKC95BDZj8bDcNcw=</DigestValue>
      </Reference>
      <Reference URI="/xl/worksheets/sheet9.xml?ContentType=application/vnd.openxmlformats-officedocument.spreadsheetml.worksheet+xml">
        <DigestMethod Algorithm="http://www.w3.org/2001/04/xmlenc#sha256"/>
        <DigestValue>D0Z1DGcKRr+4b9mWU1Q8BFneJ8InWmWaOm1I8fMAwZ8=</DigestValue>
      </Reference>
    </Manifest>
    <SignatureProperties>
      <SignatureProperty Id="idSignatureTime" Target="#idPackageSignature">
        <mdssi:SignatureTime xmlns:mdssi="http://schemas.openxmlformats.org/package/2006/digital-signature">
          <mdssi:Format>YYYY-MM-DDThh:mm:ssTZD</mdssi:Format>
          <mdssi:Value>2023-03-31T16:30:46Z</mdssi:Value>
        </mdssi:SignatureTime>
      </SignatureProperty>
    </SignatureProperties>
  </Object>
  <Object Id="idOfficeObject">
    <SignatureProperties>
      <SignatureProperty Id="idOfficeV1Details" Target="#idPackageSignature">
        <SignatureInfoV1 xmlns="http://schemas.microsoft.com/office/2006/digsig">
          <SetupID>{54CE52E8-5D82-4777-9682-672425BFF8EA}</SetupID>
          <SignatureText>Juan Manuel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2023-03-31T16:30:46Z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CXFAAA/AgAACBFTUYAAAEAJBwAAKo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MC1HsACAAAALMY2nQAAAABIAAAAAAAAACzGNp3/fwAAoINTnf9/AACAyjad/38AAAEAAAAAAAAAAPA2nf9/AAAAAP/q/38AAAAAAAAAAAAAAAAAAAAAAAAA4B3AAgAAAKAiYJm/AQAA2+D56P9/AACgth7AAgAAADm3HsAC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oA4El78BAACgDgSXvwEAAESIqJz/fwAAiD4d6f9/AAAAAAAAAAAAAJA//+r/fwAACQAAAAEAAAAJAAAAAAAAAAAAAAAAAAAAAAAAAAAAAADVyRxTWvkAAAAAAAAAAAAAAAAAAAAAAADw9iSnvwEAAKAiYJm/AQAAcCodwAAAAAAAAAAAAAAAAAcAAAAAAAAAAAAAAAAAAACsKR3AAgAAAOkpHcACAAAAcc316P9/AAD/////AAABAP//HqYAAAAAAAAAAAAAAAAAAAAAAAAAAKAiYJm/AQAA2+D56P9/AABQKR3AAgAAAOkpHcACAAAAUOkIp78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aSUdwAIAAAADAAAAAAAAAMeza+v/fwAAAAAAAAAAAAAAAAAAAAAAAPXMHFNa+QAAAAAAAP9/AAAAAAAA/38AAOD///8AAAAAoCJgmb8BAABoJx3AAAAAAAAAAAAAAAAABgAAAAAAAAAAAAAAAAAAAIwmHcACAAAAySYdwAIAAABxzfXo/38AAAAAAAD/fwAACCIUmQAAAAD8ZTLUM2wAAOi/mZv/fwAAoCJgmb8BAADb4Pno/38AADAmHcACAAAAySYdwAIAAABAs/HGv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AgtZvGvwEAAIg+Hen/fwAAAAAAAAAAAADoWWnHvwEAAGAomsa/AQAAVuSZm/9/AAAAAAAAAAAAAAAAAAAAAAAARcscU1r5AAD5JR3AAgAAALC2I5z/fwAA8P///wAAAACgImCZvwEAAPgnHcAAAAAAAAAAAAAAAAAJAAAAAAAAAAAAAAAAAAAAHCcdwAIAAABZJx3AAgAAAHHN9ej/fwAAsLYjnP9/AACwtiOcAAD//wABAQD/////CAAAAP9/AACgImCZvwEAANvg+ej/fwAAwCYdwAIAAABZJx3AAgAAABDO8ca/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CXFAAA/AgAACBFTUYAAAEAlCEAALE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MC1HsACAAAALMY2nQAAAABIAAAAAAAAACzGNp3/fwAAoINTnf9/AACAyjad/38AAAEAAAAAAAAAAPA2nf9/AAAAAP/q/38AAAAAAAAAAAAAAAAAAAAAAAAA4B3AAgAAAKAiYJm/AQAA2+D56P9/AACgth7AAgAAADm3HsAC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oA4El78BAACgDgSXvwEAAESIqJz/fwAAiD4d6f9/AAAAAAAAAAAAAJA//+r/fwAACQAAAAEAAAAJAAAAAAAAAAAAAAAAAAAAAAAAAAAAAADVyRxTWvkAAAAAAAAAAAAAAAAAAAAAAADw9iSnvwEAAKAiYJm/AQAAcCodwAAAAAAAAAAAAAAAAAcAAAAAAAAAAAAAAAAAAACsKR3AAgAAAOkpHcACAAAAcc316P9/AAD/////AAABAP//HqYAAAAAAAAAAAAAAAAAAAAAAAAAAKAiYJm/AQAA2+D56P9/AABQKR3AAgAAAOkpHcACAAAAUOkIp78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aSUdwAIAAAADAAAAAAAAAMeza+v/fwAAAAAAAAAAAAAAAAAAAAAAAPXMHFNa+QAAAAAAAP9/AAAAAAAA/38AAOD///8AAAAAoCJgmb8BAABoJx3AAAAAAAAAAAAAAAAABgAAAAAAAAAAAAAAAAAAAIwmHcACAAAAySYdwAIAAABxzfXo/38AAAAAAAD/fwAACCIUmQAAAAD8ZTLUM2wAAOi/mZv/fwAAoCJgmb8BAADb4Pno/38AADAmHcACAAAAySYdwAIAAABAs/HGv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AgtZvGvwEAAIg+Hen/fwAAAAAAAAAAAADoWWnHvwEAAGAomsa/AQAAVuSZm/9/AAAAAAAAAAAAAAAAAAAAAAAARcscU1r5AAD5JR3AAgAAALC2I5z/fwAA8P///wAAAACgImCZvwEAAPgnHcAAAAAAAAAAAAAAAAAJAAAAAAAAAAAAAAAAAAAAHCcdwAIAAABZJx3AAgAAAHHN9ej/fwAAsLYjnP9/AACwtiOcAAD//wABAQD/////CAAAAP9/AACgImCZvwEAANvg+ej/fwAAwCYdwAIAAABZJx3AAgAAABDO8ca/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X+y1Mrih1+5OZq05D6uAUm3UMhMWbPDLcolWUzsHLEE=</DigestValue>
    </Reference>
    <Reference Type="http://www.w3.org/2000/09/xmldsig#Object" URI="#idOfficeObject">
      <DigestMethod Algorithm="http://www.w3.org/2001/04/xmlenc#sha256"/>
      <DigestValue>Q7XHjmk1jwKi+8ZrWaczRhnaPROFMb90whghpzStdOM=</DigestValue>
    </Reference>
    <Reference Type="http://uri.etsi.org/01903#SignedProperties" URI="#idSignedProperties">
      <Transforms>
        <Transform Algorithm="http://www.w3.org/TR/2001/REC-xml-c14n-20010315"/>
      </Transforms>
      <DigestMethod Algorithm="http://www.w3.org/2001/04/xmlenc#sha256"/>
      <DigestValue>z6wIGUsJNB22FMdgu6vBZAr4u1eAqlC/NPhK+PK3U9A=</DigestValue>
    </Reference>
    <Reference Type="http://www.w3.org/2000/09/xmldsig#Object" URI="#idValidSigLnImg">
      <DigestMethod Algorithm="http://www.w3.org/2001/04/xmlenc#sha256"/>
      <DigestValue>dz0r2rn2mbk93NNF6LMlwsU7joLTPAOT6fmiqKgvSKw=</DigestValue>
    </Reference>
    <Reference Type="http://www.w3.org/2000/09/xmldsig#Object" URI="#idInvalidSigLnImg">
      <DigestMethod Algorithm="http://www.w3.org/2001/04/xmlenc#sha256"/>
      <DigestValue>V4s277fIGJpzFDh1WGBcZ6skGcAZtt/zYjGRvYm8dRo=</DigestValue>
    </Reference>
  </SignedInfo>
  <SignatureValue>BhlAr7QRum29EI+LOBLU6d+1z/O2FQZOaC4+/OAh89ITQ7PML7HonOfQ7h1n4DZMEJ1Ej1Za77FI
wB/oF4FbWlcMRCk8BViD2Rj/i8GKsSlbzThwTsHgUySvwG+WDypZ/oCZgemfRnn8kvPnMYh6zSjO
o6oTyiapU5BwLT4mKmorjL/u4rL+IjgZrL1spAMzcSChTkl633KdxSYQVetJsX9ngvYfy9YLmyoo
/Xg/tY5svuDE2MMPhzNxwfVbQT6btWn9gRNRvI1Kj69Z81k0C/myqBRBKaUXcdKYEmkLfKqSOQFm
zcUtIksEdpAk5y9KI0Lfr7OdxdK5Hak2LXbwaA==</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eDMRX1586Dtd72KPux7YwnYyKDcXnV8uNlCHL+9/Ze0=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cTkOVPP3518IkCcJ+UASY2daKkGDDVXxrI1TG8gaGHU=</DigestValue>
      </Reference>
      <Reference URI="/xl/drawings/drawing3.xml?ContentType=application/vnd.openxmlformats-officedocument.drawing+xml">
        <DigestMethod Algorithm="http://www.w3.org/2001/04/xmlenc#sha256"/>
        <DigestValue>TRxsIdtnvXu2FAbtXjIC/8R2x80vLog9JUEbWzIXWXI=</DigestValue>
      </Reference>
      <Reference URI="/xl/drawings/drawing4.xml?ContentType=application/vnd.openxmlformats-officedocument.drawing+xml">
        <DigestMethod Algorithm="http://www.w3.org/2001/04/xmlenc#sha256"/>
        <DigestValue>BSg8RD1BlEs7Zv2ksMv1kJAXnpjptF1/AUsKxEGM4gI=</DigestValue>
      </Reference>
      <Reference URI="/xl/drawings/drawing5.xml?ContentType=application/vnd.openxmlformats-officedocument.drawing+xml">
        <DigestMethod Algorithm="http://www.w3.org/2001/04/xmlenc#sha256"/>
        <DigestValue>Cn5pfyrcvplrXRevliKC9XbnHqChJeM5/0SX1JLSgEM=</DigestValue>
      </Reference>
      <Reference URI="/xl/drawings/drawing6.xml?ContentType=application/vnd.openxmlformats-officedocument.drawing+xml">
        <DigestMethod Algorithm="http://www.w3.org/2001/04/xmlenc#sha256"/>
        <DigestValue>9qEvgbNpQOqa7NGBvy84d19CnqDmMgAB+BkWC+iuEZM=</DigestValue>
      </Reference>
      <Reference URI="/xl/drawings/drawing7.xml?ContentType=application/vnd.openxmlformats-officedocument.drawing+xml">
        <DigestMethod Algorithm="http://www.w3.org/2001/04/xmlenc#sha256"/>
        <DigestValue>TIkE0H7HChrZXpLl9yix03E+PgYiHlARpyRS/jaFLWY=</DigestValue>
      </Reference>
      <Reference URI="/xl/drawings/drawing8.xml?ContentType=application/vnd.openxmlformats-officedocument.drawing+xml">
        <DigestMethod Algorithm="http://www.w3.org/2001/04/xmlenc#sha256"/>
        <DigestValue>9rUXaf38bAC/mxXC9eOv0fkPI152cmVJfmC1CJTIHrk=</DigestValue>
      </Reference>
      <Reference URI="/xl/drawings/vmlDrawing1.vml?ContentType=application/vnd.openxmlformats-officedocument.vmlDrawing">
        <DigestMethod Algorithm="http://www.w3.org/2001/04/xmlenc#sha256"/>
        <DigestValue>AzyCSuZASMsw01hpLHMl12WwgmMP8dSAMB/fwTC985Q=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GNHYsV4aa5BPwsFrHagL385QoXxReWAAWm1rzFDAb10=</DigestValue>
      </Reference>
      <Reference URI="/xl/media/image3.emf?ContentType=image/x-emf">
        <DigestMethod Algorithm="http://www.w3.org/2001/04/xmlenc#sha256"/>
        <DigestValue>WkhARrNG7zURb2vWi8f7bY9mA2RrZG1+DkelK26OSsk=</DigestValue>
      </Reference>
      <Reference URI="/xl/media/image4.emf?ContentType=image/x-emf">
        <DigestMethod Algorithm="http://www.w3.org/2001/04/xmlenc#sha256"/>
        <DigestValue>cTQEIEirtVrT4ZCyj3FXc/nty7kkHR2CGyrJiyNbZJo=</DigestValue>
      </Reference>
      <Reference URI="/xl/media/image5.emf?ContentType=image/x-emf">
        <DigestMethod Algorithm="http://www.w3.org/2001/04/xmlenc#sha256"/>
        <DigestValue>jFjrtRuBqs4NRmbcc3bk3HTivp8v8WsBKKX9JusWiUA=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eLxAxF3OEzo6NWFJsaQxUnRapZfQQVyCZjji408GLcQ=</DigestValue>
      </Reference>
      <Reference URI="/xl/printerSettings/printerSettings3.bin?ContentType=application/vnd.openxmlformats-officedocument.spreadsheetml.printerSettings">
        <DigestMethod Algorithm="http://www.w3.org/2001/04/xmlenc#sha256"/>
        <DigestValue>y2feErIPJRdy/kj2Jd57/oFus3b/QIkBIdr3cZEYyMQ=</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sharedStrings.xml?ContentType=application/vnd.openxmlformats-officedocument.spreadsheetml.sharedStrings+xml">
        <DigestMethod Algorithm="http://www.w3.org/2001/04/xmlenc#sha256"/>
        <DigestValue>APORpcBmYtBLHc996Y5CMnrGo9y2P0ZXAcpKhsG+VmA=</DigestValue>
      </Reference>
      <Reference URI="/xl/styles.xml?ContentType=application/vnd.openxmlformats-officedocument.spreadsheetml.styles+xml">
        <DigestMethod Algorithm="http://www.w3.org/2001/04/xmlenc#sha256"/>
        <DigestValue>Du8ErkSWLLyCTmNCeri3xxWlT9hWniiNDm8F0ubbevQ=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vSyzGStIwPKoXYKYcenJgzqzA69lYoNlh0LptshHokY=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qTD/5yqerIqQRQhP5k8H+ZkcJE9l2zTj2rtxXrFq3M0=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VS7CeB1/JSS9qUclm/Teo74GNKCFSbW/kDCf248yJ8A=</DigestValue>
      </Reference>
      <Reference URI="/xl/worksheets/sheet2.xml?ContentType=application/vnd.openxmlformats-officedocument.spreadsheetml.worksheet+xml">
        <DigestMethod Algorithm="http://www.w3.org/2001/04/xmlenc#sha256"/>
        <DigestValue>4JvtpaX2DyJJ3Gq4l+OEZ1TpHdsA9x76eTsJBdETHig=</DigestValue>
      </Reference>
      <Reference URI="/xl/worksheets/sheet3.xml?ContentType=application/vnd.openxmlformats-officedocument.spreadsheetml.worksheet+xml">
        <DigestMethod Algorithm="http://www.w3.org/2001/04/xmlenc#sha256"/>
        <DigestValue>e4+9yODevZ880/nJsdIhNgmXPXkWMq/cfsY/1odvIRg=</DigestValue>
      </Reference>
      <Reference URI="/xl/worksheets/sheet4.xml?ContentType=application/vnd.openxmlformats-officedocument.spreadsheetml.worksheet+xml">
        <DigestMethod Algorithm="http://www.w3.org/2001/04/xmlenc#sha256"/>
        <DigestValue>qw7fl7ux1z8i6Wr7tJYkFMvHuYuP44fl8e0/nbAE8NA=</DigestValue>
      </Reference>
      <Reference URI="/xl/worksheets/sheet5.xml?ContentType=application/vnd.openxmlformats-officedocument.spreadsheetml.worksheet+xml">
        <DigestMethod Algorithm="http://www.w3.org/2001/04/xmlenc#sha256"/>
        <DigestValue>3WhJ44vLrC61PqVx+kjLkzGEuPaUbIND3ZGzikfjIUo=</DigestValue>
      </Reference>
      <Reference URI="/xl/worksheets/sheet6.xml?ContentType=application/vnd.openxmlformats-officedocument.spreadsheetml.worksheet+xml">
        <DigestMethod Algorithm="http://www.w3.org/2001/04/xmlenc#sha256"/>
        <DigestValue>L57RQY7d3vNDgLLeyatLf521lrLgB+CzehJ3yYhHYPM=</DigestValue>
      </Reference>
      <Reference URI="/xl/worksheets/sheet7.xml?ContentType=application/vnd.openxmlformats-officedocument.spreadsheetml.worksheet+xml">
        <DigestMethod Algorithm="http://www.w3.org/2001/04/xmlenc#sha256"/>
        <DigestValue>xfHqLs2GSXLxJlciN6uUaWc0pZbcGru/eET0XgSTgic=</DigestValue>
      </Reference>
      <Reference URI="/xl/worksheets/sheet8.xml?ContentType=application/vnd.openxmlformats-officedocument.spreadsheetml.worksheet+xml">
        <DigestMethod Algorithm="http://www.w3.org/2001/04/xmlenc#sha256"/>
        <DigestValue>2D+KW9BpxekgoPecTsPb+rP88TcyKC95BDZj8bDcNcw=</DigestValue>
      </Reference>
      <Reference URI="/xl/worksheets/sheet9.xml?ContentType=application/vnd.openxmlformats-officedocument.spreadsheetml.worksheet+xml">
        <DigestMethod Algorithm="http://www.w3.org/2001/04/xmlenc#sha256"/>
        <DigestValue>D0Z1DGcKRr+4b9mWU1Q8BFneJ8InWmWaOm1I8fMAwZ8=</DigestValue>
      </Reference>
    </Manifest>
    <SignatureProperties>
      <SignatureProperty Id="idSignatureTime" Target="#idPackageSignature">
        <mdssi:SignatureTime xmlns:mdssi="http://schemas.openxmlformats.org/package/2006/digital-signature">
          <mdssi:Format>YYYY-MM-DDThh:mm:ssTZD</mdssi:Format>
          <mdssi:Value>2023-03-31T17:14:08Z</mdssi:Value>
        </mdssi:SignatureTime>
      </SignatureProperty>
    </SignatureProperties>
  </Object>
  <Object Id="idOfficeObject">
    <SignatureProperties>
      <SignatureProperty Id="idOfficeV1Details" Target="#idPackageSignature">
        <SignatureInfoV1 xmlns="http://schemas.microsoft.com/office/2006/digsig">
          <SetupID>{D2E33C4E-8922-4B77-A33D-BFC305DCAD3B}</SetupID>
          <SignatureText>Alfredo Palacios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2023-03-31T17:14:08Z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wAAAAxAAAAOwAAALwAAABWAAAAAQAAAFVVj0GF9o5BMQAAADsAAAAQAAAATAAAAAAAAAAAAAAAAAAAAP//////////bAAAAEEAbABmAHIAZQBkAG8AIABQAGEAbABhAGMAaQBvAHMADQAAAAUAAAAGAAAABwAAAAoAAAAMAAAADAAAAAUAAAALAAAACgAAAAUAAAAKAAAACQAAAAU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BVVY9BhfaOQQ8AAABhAAAAEAAAAEwAAAAAAAAAAAAAAAAAAAD//////////2wAAABBAGwAZgByAGUAZABvACAAUABhAGwAYQBjAGkAbwBzAAgAAAADAAAABAAAAAUAAAAHAAAACAAAAAgAAAAEAAAABwAAAAcAAAADAAAABwAAAAYAAAAD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hfaOQQ8AAAB2AAAADwAAAEwAAAAAAAAAAAAAAAAAAAD//////////2wAAABTAO0AbgBkAGkAYwBvACAAVADtAHQAdQBsAGEAcgAAAAcAAAADAAAABwAAAAgAAAADAAAABgAAAAgAAAAEAAAABwAAAAMAAAAEAAAABwAAAAMAAAAHAAAABQ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FVVj0GF9o5BDwAAAGEAAAAQAAAATAAAAAAAAAAAAAAAAAAAAP//////////bAAAAEEAbABmAHIAZQBkAG8AIABQAGEAbABhAGMAaQBvAHMACAAAAAMAAAAEAAAABQAAAAcAAAAIAAAACAAAAAQAAAAHAAAABwAAAAMAAAAHAAAABg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AAAACGAAAAAQAAAFVVj0GF9o5BDwAAAHYAAAAPAAAATAAAAAAAAAAAAAAAAAAAAP//////////bAAAAFMA7QBuAGQAaQBjAG8AIABUAO0AdAB1AGwAYQByAAAABwAAAAMAAAAHAAAACAAAAAMAAAAGAAAACAAAAAQAAAAHAAAAAwAAAAQAAAAHAAAAAwAAAAcAAAAF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9Rqd9iicBf7uyiB6jnlllnl54lUfq+TTzMQmaAL15Dc=</DigestValue>
    </Reference>
    <Reference Type="http://www.w3.org/2000/09/xmldsig#Object" URI="#idOfficeObject">
      <DigestMethod Algorithm="http://www.w3.org/2001/04/xmlenc#sha256"/>
      <DigestValue>ypu6adbUeDBEcm5MFF76lOzkgpuG1PCKiiXWJJ4Qmww=</DigestValue>
    </Reference>
    <Reference Type="http://uri.etsi.org/01903#SignedProperties" URI="#idSignedProperties">
      <Transforms>
        <Transform Algorithm="http://www.w3.org/TR/2001/REC-xml-c14n-20010315"/>
      </Transforms>
      <DigestMethod Algorithm="http://www.w3.org/2001/04/xmlenc#sha256"/>
      <DigestValue>mCGBSi6/it5NUXP8GjyjdaGMbdfNSdil1EW22unP19k=</DigestValue>
    </Reference>
    <Reference Type="http://www.w3.org/2000/09/xmldsig#Object" URI="#idValidSigLnImg">
      <DigestMethod Algorithm="http://www.w3.org/2001/04/xmlenc#sha256"/>
      <DigestValue>/V9RXwNCb6Bt2z0nTkSHml+5XJxm8GnweroktbbkQbc=</DigestValue>
    </Reference>
    <Reference Type="http://www.w3.org/2000/09/xmldsig#Object" URI="#idInvalidSigLnImg">
      <DigestMethod Algorithm="http://www.w3.org/2001/04/xmlenc#sha256"/>
      <DigestValue>dplLaDx9d8vvrJib1eGKVvx48YbKJuseveUk9U98ez4=</DigestValue>
    </Reference>
  </SignedInfo>
  <SignatureValue>eGGmSr7DRgL/bVIKTYNSPb45p5elbF8BQLfuoNdyGQck/WKkB/xZ4l/fvVXBfNIrvAZc0YUKvlCa
ToCjrUsKkzGy8R9EPHNCxZcSU8rOH6D2u3DC7oTkyiDnzSNrFl0vkqfpJBEeemuD1O2QS4mZLxdT
ZErhmM0h176eiJmTIjp2xWGl/B+tmpkb+8i2q7+3Smy6jjhggg6dscS4TtP/oc7RWCH5DyZyGs2q
1xRffcjLjI+70DdF10VodM947pKZ35ppPJSBYsayoFryPNHAz8VvLi59FhOUt9SURxLTUY4zrfht
KYDlKxsud11D0XF5VN/BFF7YksglKjG5E1smfg==</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eDMRX1586Dtd72KPux7YwnYyKDcXnV8uNlCHL+9/Ze0=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cTkOVPP3518IkCcJ+UASY2daKkGDDVXxrI1TG8gaGHU=</DigestValue>
      </Reference>
      <Reference URI="/xl/drawings/drawing3.xml?ContentType=application/vnd.openxmlformats-officedocument.drawing+xml">
        <DigestMethod Algorithm="http://www.w3.org/2001/04/xmlenc#sha256"/>
        <DigestValue>TRxsIdtnvXu2FAbtXjIC/8R2x80vLog9JUEbWzIXWXI=</DigestValue>
      </Reference>
      <Reference URI="/xl/drawings/drawing4.xml?ContentType=application/vnd.openxmlformats-officedocument.drawing+xml">
        <DigestMethod Algorithm="http://www.w3.org/2001/04/xmlenc#sha256"/>
        <DigestValue>BSg8RD1BlEs7Zv2ksMv1kJAXnpjptF1/AUsKxEGM4gI=</DigestValue>
      </Reference>
      <Reference URI="/xl/drawings/drawing5.xml?ContentType=application/vnd.openxmlformats-officedocument.drawing+xml">
        <DigestMethod Algorithm="http://www.w3.org/2001/04/xmlenc#sha256"/>
        <DigestValue>Cn5pfyrcvplrXRevliKC9XbnHqChJeM5/0SX1JLSgEM=</DigestValue>
      </Reference>
      <Reference URI="/xl/drawings/drawing6.xml?ContentType=application/vnd.openxmlformats-officedocument.drawing+xml">
        <DigestMethod Algorithm="http://www.w3.org/2001/04/xmlenc#sha256"/>
        <DigestValue>9qEvgbNpQOqa7NGBvy84d19CnqDmMgAB+BkWC+iuEZM=</DigestValue>
      </Reference>
      <Reference URI="/xl/drawings/drawing7.xml?ContentType=application/vnd.openxmlformats-officedocument.drawing+xml">
        <DigestMethod Algorithm="http://www.w3.org/2001/04/xmlenc#sha256"/>
        <DigestValue>TIkE0H7HChrZXpLl9yix03E+PgYiHlARpyRS/jaFLWY=</DigestValue>
      </Reference>
      <Reference URI="/xl/drawings/drawing8.xml?ContentType=application/vnd.openxmlformats-officedocument.drawing+xml">
        <DigestMethod Algorithm="http://www.w3.org/2001/04/xmlenc#sha256"/>
        <DigestValue>9rUXaf38bAC/mxXC9eOv0fkPI152cmVJfmC1CJTIHrk=</DigestValue>
      </Reference>
      <Reference URI="/xl/drawings/vmlDrawing1.vml?ContentType=application/vnd.openxmlformats-officedocument.vmlDrawing">
        <DigestMethod Algorithm="http://www.w3.org/2001/04/xmlenc#sha256"/>
        <DigestValue>AzyCSuZASMsw01hpLHMl12WwgmMP8dSAMB/fwTC985Q=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GNHYsV4aa5BPwsFrHagL385QoXxReWAAWm1rzFDAb10=</DigestValue>
      </Reference>
      <Reference URI="/xl/media/image3.emf?ContentType=image/x-emf">
        <DigestMethod Algorithm="http://www.w3.org/2001/04/xmlenc#sha256"/>
        <DigestValue>WkhARrNG7zURb2vWi8f7bY9mA2RrZG1+DkelK26OSsk=</DigestValue>
      </Reference>
      <Reference URI="/xl/media/image4.emf?ContentType=image/x-emf">
        <DigestMethod Algorithm="http://www.w3.org/2001/04/xmlenc#sha256"/>
        <DigestValue>cTQEIEirtVrT4ZCyj3FXc/nty7kkHR2CGyrJiyNbZJo=</DigestValue>
      </Reference>
      <Reference URI="/xl/media/image5.emf?ContentType=image/x-emf">
        <DigestMethod Algorithm="http://www.w3.org/2001/04/xmlenc#sha256"/>
        <DigestValue>jFjrtRuBqs4NRmbcc3bk3HTivp8v8WsBKKX9JusWiUA=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eLxAxF3OEzo6NWFJsaQxUnRapZfQQVyCZjji408GLcQ=</DigestValue>
      </Reference>
      <Reference URI="/xl/printerSettings/printerSettings3.bin?ContentType=application/vnd.openxmlformats-officedocument.spreadsheetml.printerSettings">
        <DigestMethod Algorithm="http://www.w3.org/2001/04/xmlenc#sha256"/>
        <DigestValue>y2feErIPJRdy/kj2Jd57/oFus3b/QIkBIdr3cZEYyMQ=</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sharedStrings.xml?ContentType=application/vnd.openxmlformats-officedocument.spreadsheetml.sharedStrings+xml">
        <DigestMethod Algorithm="http://www.w3.org/2001/04/xmlenc#sha256"/>
        <DigestValue>APORpcBmYtBLHc996Y5CMnrGo9y2P0ZXAcpKhsG+VmA=</DigestValue>
      </Reference>
      <Reference URI="/xl/styles.xml?ContentType=application/vnd.openxmlformats-officedocument.spreadsheetml.styles+xml">
        <DigestMethod Algorithm="http://www.w3.org/2001/04/xmlenc#sha256"/>
        <DigestValue>Du8ErkSWLLyCTmNCeri3xxWlT9hWniiNDm8F0ubbevQ=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vSyzGStIwPKoXYKYcenJgzqzA69lYoNlh0LptshHokY=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qTD/5yqerIqQRQhP5k8H+ZkcJE9l2zTj2rtxXrFq3M0=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VS7CeB1/JSS9qUclm/Teo74GNKCFSbW/kDCf248yJ8A=</DigestValue>
      </Reference>
      <Reference URI="/xl/worksheets/sheet2.xml?ContentType=application/vnd.openxmlformats-officedocument.spreadsheetml.worksheet+xml">
        <DigestMethod Algorithm="http://www.w3.org/2001/04/xmlenc#sha256"/>
        <DigestValue>4JvtpaX2DyJJ3Gq4l+OEZ1TpHdsA9x76eTsJBdETHig=</DigestValue>
      </Reference>
      <Reference URI="/xl/worksheets/sheet3.xml?ContentType=application/vnd.openxmlformats-officedocument.spreadsheetml.worksheet+xml">
        <DigestMethod Algorithm="http://www.w3.org/2001/04/xmlenc#sha256"/>
        <DigestValue>e4+9yODevZ880/nJsdIhNgmXPXkWMq/cfsY/1odvIRg=</DigestValue>
      </Reference>
      <Reference URI="/xl/worksheets/sheet4.xml?ContentType=application/vnd.openxmlformats-officedocument.spreadsheetml.worksheet+xml">
        <DigestMethod Algorithm="http://www.w3.org/2001/04/xmlenc#sha256"/>
        <DigestValue>qw7fl7ux1z8i6Wr7tJYkFMvHuYuP44fl8e0/nbAE8NA=</DigestValue>
      </Reference>
      <Reference URI="/xl/worksheets/sheet5.xml?ContentType=application/vnd.openxmlformats-officedocument.spreadsheetml.worksheet+xml">
        <DigestMethod Algorithm="http://www.w3.org/2001/04/xmlenc#sha256"/>
        <DigestValue>3WhJ44vLrC61PqVx+kjLkzGEuPaUbIND3ZGzikfjIUo=</DigestValue>
      </Reference>
      <Reference URI="/xl/worksheets/sheet6.xml?ContentType=application/vnd.openxmlformats-officedocument.spreadsheetml.worksheet+xml">
        <DigestMethod Algorithm="http://www.w3.org/2001/04/xmlenc#sha256"/>
        <DigestValue>L57RQY7d3vNDgLLeyatLf521lrLgB+CzehJ3yYhHYPM=</DigestValue>
      </Reference>
      <Reference URI="/xl/worksheets/sheet7.xml?ContentType=application/vnd.openxmlformats-officedocument.spreadsheetml.worksheet+xml">
        <DigestMethod Algorithm="http://www.w3.org/2001/04/xmlenc#sha256"/>
        <DigestValue>xfHqLs2GSXLxJlciN6uUaWc0pZbcGru/eET0XgSTgic=</DigestValue>
      </Reference>
      <Reference URI="/xl/worksheets/sheet8.xml?ContentType=application/vnd.openxmlformats-officedocument.spreadsheetml.worksheet+xml">
        <DigestMethod Algorithm="http://www.w3.org/2001/04/xmlenc#sha256"/>
        <DigestValue>2D+KW9BpxekgoPecTsPb+rP88TcyKC95BDZj8bDcNcw=</DigestValue>
      </Reference>
      <Reference URI="/xl/worksheets/sheet9.xml?ContentType=application/vnd.openxmlformats-officedocument.spreadsheetml.worksheet+xml">
        <DigestMethod Algorithm="http://www.w3.org/2001/04/xmlenc#sha256"/>
        <DigestValue>D0Z1DGcKRr+4b9mWU1Q8BFneJ8InWmWaOm1I8fMAwZ8=</DigestValue>
      </Reference>
    </Manifest>
    <SignatureProperties>
      <SignatureProperty Id="idSignatureTime" Target="#idPackageSignature">
        <mdssi:SignatureTime xmlns:mdssi="http://schemas.openxmlformats.org/package/2006/digital-signature">
          <mdssi:Format>YYYY-MM-DDThh:mm:ssTZD</mdssi:Format>
          <mdssi:Value>2023-03-31T17:33:21Z</mdssi:Value>
        </mdssi:SignatureTime>
      </SignatureProperty>
    </SignatureProperties>
  </Object>
  <Object Id="idOfficeObject">
    <SignatureProperties>
      <SignatureProperty Id="idOfficeV1Details" Target="#idPackageSignature">
        <SignatureInfoV1 xmlns="http://schemas.microsoft.com/office/2006/digsig">
          <SetupID>{FB9E09A1-D77C-438C-B0FD-FA10C18CC12B}</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2023-03-31T17:33:21Z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0RMoCRZ0F/D5g7rQeiD2VFBjCjxsIUFn1lDxJ4FG4vg=</DigestValue>
    </Reference>
    <Reference Type="http://www.w3.org/2000/09/xmldsig#Object" URI="#idOfficeObject">
      <DigestMethod Algorithm="http://www.w3.org/2001/04/xmlenc#sha256"/>
      <DigestValue>shbc/BhY9SDJG4rLy0w0g/dDayFplLk1jlyCrrsQ5C0=</DigestValue>
    </Reference>
    <Reference Type="http://uri.etsi.org/01903#SignedProperties" URI="#idSignedProperties">
      <Transforms>
        <Transform Algorithm="http://www.w3.org/TR/2001/REC-xml-c14n-20010315"/>
      </Transforms>
      <DigestMethod Algorithm="http://www.w3.org/2001/04/xmlenc#sha256"/>
      <DigestValue>Ki1nfmSIsC1m4RDeMzUGPdfjYkUJcLK+lzq4vLAIDlk=</DigestValue>
    </Reference>
  </SignedInfo>
  <SignatureValue>shqH4W/+vcuJ/VoCyAxKvA6YxhJc0mrGnRdtO6/uCHa6MYn81c3ydDtbSKu0YnxgpM05ALn/76j+
z32eS/rblqlv6mBRu38x03B6/Cu1HzId7CA08pVBbozPGjhkdnnpkob3UqCUX/nMKXurLK35Ec6j
CjexMyczdL1ZZSzWnh6q4loVuYwgjpNP0ITiR89TbVpNAanbeNRxpFx8Xs5/MeO8dxUE+85Wy9wM
F+EqYBfEAVbCtjx1qtVVar9LS/2XBsGNCN9gPBXxnZ5Co8waPJ7Gx26PkSNQubIjD7xaRwKunryh
14iGjkTdemQ54sSH+oDtFBA0wn4PxV/U5kHFmQ==</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eDMRX1586Dtd72KPux7YwnYyKDcXnV8uNlCHL+9/Ze0=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cTkOVPP3518IkCcJ+UASY2daKkGDDVXxrI1TG8gaGHU=</DigestValue>
      </Reference>
      <Reference URI="/xl/drawings/drawing3.xml?ContentType=application/vnd.openxmlformats-officedocument.drawing+xml">
        <DigestMethod Algorithm="http://www.w3.org/2001/04/xmlenc#sha256"/>
        <DigestValue>TRxsIdtnvXu2FAbtXjIC/8R2x80vLog9JUEbWzIXWXI=</DigestValue>
      </Reference>
      <Reference URI="/xl/drawings/drawing4.xml?ContentType=application/vnd.openxmlformats-officedocument.drawing+xml">
        <DigestMethod Algorithm="http://www.w3.org/2001/04/xmlenc#sha256"/>
        <DigestValue>BSg8RD1BlEs7Zv2ksMv1kJAXnpjptF1/AUsKxEGM4gI=</DigestValue>
      </Reference>
      <Reference URI="/xl/drawings/drawing5.xml?ContentType=application/vnd.openxmlformats-officedocument.drawing+xml">
        <DigestMethod Algorithm="http://www.w3.org/2001/04/xmlenc#sha256"/>
        <DigestValue>Cn5pfyrcvplrXRevliKC9XbnHqChJeM5/0SX1JLSgEM=</DigestValue>
      </Reference>
      <Reference URI="/xl/drawings/drawing6.xml?ContentType=application/vnd.openxmlformats-officedocument.drawing+xml">
        <DigestMethod Algorithm="http://www.w3.org/2001/04/xmlenc#sha256"/>
        <DigestValue>9qEvgbNpQOqa7NGBvy84d19CnqDmMgAB+BkWC+iuEZM=</DigestValue>
      </Reference>
      <Reference URI="/xl/drawings/drawing7.xml?ContentType=application/vnd.openxmlformats-officedocument.drawing+xml">
        <DigestMethod Algorithm="http://www.w3.org/2001/04/xmlenc#sha256"/>
        <DigestValue>TIkE0H7HChrZXpLl9yix03E+PgYiHlARpyRS/jaFLWY=</DigestValue>
      </Reference>
      <Reference URI="/xl/drawings/drawing8.xml?ContentType=application/vnd.openxmlformats-officedocument.drawing+xml">
        <DigestMethod Algorithm="http://www.w3.org/2001/04/xmlenc#sha256"/>
        <DigestValue>9rUXaf38bAC/mxXC9eOv0fkPI152cmVJfmC1CJTIHrk=</DigestValue>
      </Reference>
      <Reference URI="/xl/drawings/vmlDrawing1.vml?ContentType=application/vnd.openxmlformats-officedocument.vmlDrawing">
        <DigestMethod Algorithm="http://www.w3.org/2001/04/xmlenc#sha256"/>
        <DigestValue>AzyCSuZASMsw01hpLHMl12WwgmMP8dSAMB/fwTC985Q=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GNHYsV4aa5BPwsFrHagL385QoXxReWAAWm1rzFDAb10=</DigestValue>
      </Reference>
      <Reference URI="/xl/media/image3.emf?ContentType=image/x-emf">
        <DigestMethod Algorithm="http://www.w3.org/2001/04/xmlenc#sha256"/>
        <DigestValue>WkhARrNG7zURb2vWi8f7bY9mA2RrZG1+DkelK26OSsk=</DigestValue>
      </Reference>
      <Reference URI="/xl/media/image4.emf?ContentType=image/x-emf">
        <DigestMethod Algorithm="http://www.w3.org/2001/04/xmlenc#sha256"/>
        <DigestValue>cTQEIEirtVrT4ZCyj3FXc/nty7kkHR2CGyrJiyNbZJo=</DigestValue>
      </Reference>
      <Reference URI="/xl/media/image5.emf?ContentType=image/x-emf">
        <DigestMethod Algorithm="http://www.w3.org/2001/04/xmlenc#sha256"/>
        <DigestValue>jFjrtRuBqs4NRmbcc3bk3HTivp8v8WsBKKX9JusWiUA=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eLxAxF3OEzo6NWFJsaQxUnRapZfQQVyCZjji408GLcQ=</DigestValue>
      </Reference>
      <Reference URI="/xl/printerSettings/printerSettings3.bin?ContentType=application/vnd.openxmlformats-officedocument.spreadsheetml.printerSettings">
        <DigestMethod Algorithm="http://www.w3.org/2001/04/xmlenc#sha256"/>
        <DigestValue>y2feErIPJRdy/kj2Jd57/oFus3b/QIkBIdr3cZEYyMQ=</DigestValue>
      </Reference>
      <Reference URI="/xl/printerSettings/printerSettings4.bin?ContentType=application/vnd.openxmlformats-officedocument.spreadsheetml.printerSettings">
        <DigestMethod Algorithm="http://www.w3.org/2001/04/xmlenc#sha256"/>
        <DigestValue>uEytLUZB2XUIlp4S1X1OrZfSDIJ97PEGHsjzk1VUV2A=</DigestValue>
      </Reference>
      <Reference URI="/xl/sharedStrings.xml?ContentType=application/vnd.openxmlformats-officedocument.spreadsheetml.sharedStrings+xml">
        <DigestMethod Algorithm="http://www.w3.org/2001/04/xmlenc#sha256"/>
        <DigestValue>APORpcBmYtBLHc996Y5CMnrGo9y2P0ZXAcpKhsG+VmA=</DigestValue>
      </Reference>
      <Reference URI="/xl/styles.xml?ContentType=application/vnd.openxmlformats-officedocument.spreadsheetml.styles+xml">
        <DigestMethod Algorithm="http://www.w3.org/2001/04/xmlenc#sha256"/>
        <DigestValue>Du8ErkSWLLyCTmNCeri3xxWlT9hWniiNDm8F0ubbevQ=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vSyzGStIwPKoXYKYcenJgzqzA69lYoNlh0LptshHokY=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qTD/5yqerIqQRQhP5k8H+ZkcJE9l2zTj2rtxXrFq3M0=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VS7CeB1/JSS9qUclm/Teo74GNKCFSbW/kDCf248yJ8A=</DigestValue>
      </Reference>
      <Reference URI="/xl/worksheets/sheet2.xml?ContentType=application/vnd.openxmlformats-officedocument.spreadsheetml.worksheet+xml">
        <DigestMethod Algorithm="http://www.w3.org/2001/04/xmlenc#sha256"/>
        <DigestValue>4JvtpaX2DyJJ3Gq4l+OEZ1TpHdsA9x76eTsJBdETHig=</DigestValue>
      </Reference>
      <Reference URI="/xl/worksheets/sheet3.xml?ContentType=application/vnd.openxmlformats-officedocument.spreadsheetml.worksheet+xml">
        <DigestMethod Algorithm="http://www.w3.org/2001/04/xmlenc#sha256"/>
        <DigestValue>e4+9yODevZ880/nJsdIhNgmXPXkWMq/cfsY/1odvIRg=</DigestValue>
      </Reference>
      <Reference URI="/xl/worksheets/sheet4.xml?ContentType=application/vnd.openxmlformats-officedocument.spreadsheetml.worksheet+xml">
        <DigestMethod Algorithm="http://www.w3.org/2001/04/xmlenc#sha256"/>
        <DigestValue>qw7fl7ux1z8i6Wr7tJYkFMvHuYuP44fl8e0/nbAE8NA=</DigestValue>
      </Reference>
      <Reference URI="/xl/worksheets/sheet5.xml?ContentType=application/vnd.openxmlformats-officedocument.spreadsheetml.worksheet+xml">
        <DigestMethod Algorithm="http://www.w3.org/2001/04/xmlenc#sha256"/>
        <DigestValue>3WhJ44vLrC61PqVx+kjLkzGEuPaUbIND3ZGzikfjIUo=</DigestValue>
      </Reference>
      <Reference URI="/xl/worksheets/sheet6.xml?ContentType=application/vnd.openxmlformats-officedocument.spreadsheetml.worksheet+xml">
        <DigestMethod Algorithm="http://www.w3.org/2001/04/xmlenc#sha256"/>
        <DigestValue>L57RQY7d3vNDgLLeyatLf521lrLgB+CzehJ3yYhHYPM=</DigestValue>
      </Reference>
      <Reference URI="/xl/worksheets/sheet7.xml?ContentType=application/vnd.openxmlformats-officedocument.spreadsheetml.worksheet+xml">
        <DigestMethod Algorithm="http://www.w3.org/2001/04/xmlenc#sha256"/>
        <DigestValue>xfHqLs2GSXLxJlciN6uUaWc0pZbcGru/eET0XgSTgic=</DigestValue>
      </Reference>
      <Reference URI="/xl/worksheets/sheet8.xml?ContentType=application/vnd.openxmlformats-officedocument.spreadsheetml.worksheet+xml">
        <DigestMethod Algorithm="http://www.w3.org/2001/04/xmlenc#sha256"/>
        <DigestValue>2D+KW9BpxekgoPecTsPb+rP88TcyKC95BDZj8bDcNcw=</DigestValue>
      </Reference>
      <Reference URI="/xl/worksheets/sheet9.xml?ContentType=application/vnd.openxmlformats-officedocument.spreadsheetml.worksheet+xml">
        <DigestMethod Algorithm="http://www.w3.org/2001/04/xmlenc#sha256"/>
        <DigestValue>D0Z1DGcKRr+4b9mWU1Q8BFneJ8InWmWaOm1I8fMAwZ8=</DigestValue>
      </Reference>
    </Manifest>
    <SignatureProperties>
      <SignatureProperty Id="idSignatureTime" Target="#idPackageSignature">
        <mdssi:SignatureTime xmlns:mdssi="http://schemas.openxmlformats.org/package/2006/digital-signature">
          <mdssi:Format>YYYY-MM-DDThh:mm:ssTZD</mdssi:Format>
          <mdssi:Value>2023-03-31T19:38:58Z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su identificación con nuestro Dictamen de fecha 31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2023-03-31T19:38:58Z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9AC74C4B-3DB5-454E-8A54-1D8DC7FF8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F5C96936-0B96-4FA1-A43D-8F8E05DC7F58}">
  <ds:schemaRefs>
    <ds:schemaRef ds:uri="b934fac7-a2ac-41e0-adc5-9ae2ade0ae87"/>
    <ds:schemaRef ds:uri="http://purl.org/dc/elements/1.1/"/>
    <ds:schemaRef ds:uri="http://www.w3.org/XML/1998/namespace"/>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df3d6109-0b77-46d1-b89c-8b3901086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INDICE</vt:lpstr>
      <vt:lpstr>ACTIVO NETO</vt:lpstr>
      <vt:lpstr>ESTADO DE INGRESOS Y EGRESOS</vt:lpstr>
      <vt:lpstr>FLUJO DE EFECTIVO</vt:lpstr>
      <vt:lpstr>VARIACION DEL ACTIVO NETO</vt:lpstr>
      <vt:lpstr>Nota 1 a Nota 3.5</vt:lpstr>
      <vt:lpstr>Nota 3.6 a Nota 8</vt:lpstr>
      <vt:lpstr>BG 12.2022</vt:lpstr>
      <vt:lpstr>Clasificación</vt:lpstr>
      <vt:lpstr>'Nota 1 a Nota 3.5'!_Hlk131065745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Catalina Jara</cp:lastModifiedBy>
  <cp:lastPrinted>2021-04-22T15:24:54Z</cp:lastPrinted>
  <dcterms:created xsi:type="dcterms:W3CDTF">2016-08-27T16:35:25Z</dcterms:created>
  <dcterms:modified xsi:type="dcterms:W3CDTF">2023-03-31T14:55:19Z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